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defaultThemeVersion="124226"/>
  <mc:AlternateContent xmlns:mc="http://schemas.openxmlformats.org/markup-compatibility/2006">
    <mc:Choice Requires="x15">
      <x15ac:absPath xmlns:x15ac="http://schemas.microsoft.com/office/spreadsheetml/2010/11/ac" url="\\filestorage\OCR\SD\Subject_Advisors\Subjects\Maths\05 GCSE\Question Papers and Mark Schemes\2022-06_QPs\"/>
    </mc:Choice>
  </mc:AlternateContent>
  <xr:revisionPtr revIDLastSave="0" documentId="13_ncr:1_{0FCFFFDD-8BA8-473F-8A09-6217E7FF885F}" xr6:coauthVersionLast="47" xr6:coauthVersionMax="47" xr10:uidLastSave="{00000000-0000-0000-0000-000000000000}"/>
  <bookViews>
    <workbookView xWindow="-110" yWindow="-110" windowWidth="19420" windowHeight="10420" xr2:uid="{00000000-000D-0000-FFFF-FFFF00000000}"/>
  </bookViews>
  <sheets>
    <sheet name="Student data" sheetId="5" r:id="rId1"/>
    <sheet name="J560-04" sheetId="3" r:id="rId2"/>
    <sheet name="J560-05" sheetId="2" r:id="rId3"/>
    <sheet name="J560-06" sheetId="1" r:id="rId4"/>
  </sheets>
  <definedNames>
    <definedName name="_xlnm.Print_Area" localSheetId="1">'J560-04'!$B$4:$K$64</definedName>
    <definedName name="_xlnm.Print_Area" localSheetId="2">'J560-05'!$B$4:$K$57</definedName>
    <definedName name="_xlnm.Print_Area" localSheetId="3">'J560-06'!$B$4:$K$60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W71" i="5" l="1"/>
  <c r="AW72" i="5"/>
  <c r="AW73" i="5"/>
  <c r="AW74" i="5"/>
  <c r="AW75" i="5"/>
  <c r="AW76" i="5"/>
  <c r="AW77" i="5"/>
  <c r="AW78" i="5"/>
  <c r="AW79" i="5"/>
  <c r="G51" i="3" l="1"/>
  <c r="G52" i="3"/>
  <c r="G53" i="3"/>
  <c r="G54" i="3"/>
  <c r="G55" i="3"/>
  <c r="G56" i="3"/>
  <c r="G57" i="3"/>
  <c r="G58" i="3"/>
  <c r="G59" i="3"/>
  <c r="G60" i="3"/>
  <c r="G61" i="3"/>
  <c r="E36" i="5" l="1"/>
  <c r="U36" i="5"/>
  <c r="V36" i="5"/>
  <c r="W36" i="5"/>
  <c r="X36" i="5"/>
  <c r="Y36" i="5"/>
  <c r="Z36" i="5"/>
  <c r="AA36" i="5"/>
  <c r="AB36" i="5"/>
  <c r="AC36" i="5"/>
  <c r="AD36" i="5"/>
  <c r="AE36" i="5"/>
  <c r="AF36" i="5"/>
  <c r="AG36" i="5"/>
  <c r="AH36" i="5"/>
  <c r="AI36" i="5"/>
  <c r="AJ36" i="5"/>
  <c r="AK36" i="5"/>
  <c r="AL36" i="5"/>
  <c r="AM36" i="5"/>
  <c r="AN36" i="5"/>
  <c r="AO36" i="5"/>
  <c r="AP36" i="5"/>
  <c r="AQ36" i="5"/>
  <c r="E37" i="5"/>
  <c r="U37" i="5"/>
  <c r="V37" i="5"/>
  <c r="W37" i="5"/>
  <c r="X37" i="5"/>
  <c r="Y37" i="5"/>
  <c r="Z37" i="5"/>
  <c r="AA37" i="5"/>
  <c r="AB37" i="5"/>
  <c r="AC37" i="5"/>
  <c r="AD37" i="5"/>
  <c r="AE37" i="5"/>
  <c r="AF37" i="5"/>
  <c r="AG37" i="5"/>
  <c r="AH37" i="5"/>
  <c r="AI37" i="5"/>
  <c r="AJ37" i="5"/>
  <c r="AK37" i="5"/>
  <c r="AL37" i="5"/>
  <c r="AM37" i="5"/>
  <c r="AN37" i="5"/>
  <c r="AO37" i="5"/>
  <c r="AP37" i="5"/>
  <c r="AQ37" i="5"/>
  <c r="E38" i="5"/>
  <c r="U38" i="5"/>
  <c r="V38" i="5"/>
  <c r="W38" i="5"/>
  <c r="X38" i="5"/>
  <c r="Y38" i="5"/>
  <c r="Z38" i="5"/>
  <c r="AA38" i="5"/>
  <c r="AB38" i="5"/>
  <c r="AC38" i="5"/>
  <c r="AD38" i="5"/>
  <c r="AE38" i="5"/>
  <c r="AF38" i="5"/>
  <c r="AG38" i="5"/>
  <c r="AH38" i="5"/>
  <c r="AI38" i="5"/>
  <c r="AJ38" i="5"/>
  <c r="AK38" i="5"/>
  <c r="AL38" i="5"/>
  <c r="AM38" i="5"/>
  <c r="AN38" i="5"/>
  <c r="AO38" i="5"/>
  <c r="AP38" i="5"/>
  <c r="AQ38" i="5"/>
  <c r="E39" i="5"/>
  <c r="U39" i="5"/>
  <c r="V39" i="5"/>
  <c r="W39" i="5"/>
  <c r="X39" i="5"/>
  <c r="Y39" i="5"/>
  <c r="Z39" i="5"/>
  <c r="AA39" i="5"/>
  <c r="AB39" i="5"/>
  <c r="AC39" i="5"/>
  <c r="AD39" i="5"/>
  <c r="AE39" i="5"/>
  <c r="AF39" i="5"/>
  <c r="AG39" i="5"/>
  <c r="AH39" i="5"/>
  <c r="AI39" i="5"/>
  <c r="AJ39" i="5"/>
  <c r="AK39" i="5"/>
  <c r="AL39" i="5"/>
  <c r="AM39" i="5"/>
  <c r="AN39" i="5"/>
  <c r="AO39" i="5"/>
  <c r="AP39" i="5"/>
  <c r="AQ39" i="5"/>
  <c r="D39" i="5"/>
  <c r="E27" i="5"/>
  <c r="F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E28"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E29" i="5"/>
  <c r="F29" i="5"/>
  <c r="G29" i="5"/>
  <c r="H29" i="5"/>
  <c r="I29" i="5"/>
  <c r="J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E30" i="5"/>
  <c r="F30" i="5"/>
  <c r="G30" i="5"/>
  <c r="H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E31" i="5"/>
  <c r="F31" i="5"/>
  <c r="F38" i="5" s="1"/>
  <c r="G31" i="5"/>
  <c r="H31" i="5"/>
  <c r="I31" i="5"/>
  <c r="J31" i="5"/>
  <c r="K31" i="5"/>
  <c r="K38" i="5" s="1"/>
  <c r="L31" i="5"/>
  <c r="L38" i="5" s="1"/>
  <c r="M31" i="5"/>
  <c r="N31" i="5"/>
  <c r="O31" i="5"/>
  <c r="O38" i="5" s="1"/>
  <c r="P31" i="5"/>
  <c r="P38" i="5" s="1"/>
  <c r="Q31" i="5"/>
  <c r="Q38" i="5" s="1"/>
  <c r="R31" i="5"/>
  <c r="R38" i="5" s="1"/>
  <c r="S31" i="5"/>
  <c r="T31" i="5"/>
  <c r="T38" i="5" s="1"/>
  <c r="U31" i="5"/>
  <c r="V31" i="5"/>
  <c r="W31" i="5"/>
  <c r="X31" i="5"/>
  <c r="Y31" i="5"/>
  <c r="Z31" i="5"/>
  <c r="AA31" i="5"/>
  <c r="AB31" i="5"/>
  <c r="AC31" i="5"/>
  <c r="AD31" i="5"/>
  <c r="AE31" i="5"/>
  <c r="AF31" i="5"/>
  <c r="AG31" i="5"/>
  <c r="AH31" i="5"/>
  <c r="AI31" i="5"/>
  <c r="AJ31" i="5"/>
  <c r="AK31" i="5"/>
  <c r="AL31" i="5"/>
  <c r="AM31" i="5"/>
  <c r="AN31" i="5"/>
  <c r="AO31" i="5"/>
  <c r="AP31" i="5"/>
  <c r="AQ31" i="5"/>
  <c r="E32" i="5"/>
  <c r="F32"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E33" i="5"/>
  <c r="F33" i="5"/>
  <c r="G33" i="5"/>
  <c r="H33" i="5"/>
  <c r="I33" i="5"/>
  <c r="J33" i="5"/>
  <c r="K33" i="5"/>
  <c r="L33" i="5"/>
  <c r="M33" i="5"/>
  <c r="N33" i="5"/>
  <c r="O33" i="5"/>
  <c r="P33" i="5"/>
  <c r="Q33" i="5"/>
  <c r="R33" i="5"/>
  <c r="S33" i="5"/>
  <c r="T33" i="5"/>
  <c r="U33" i="5"/>
  <c r="V33" i="5"/>
  <c r="W33" i="5"/>
  <c r="X33" i="5"/>
  <c r="Y33" i="5"/>
  <c r="Z33" i="5"/>
  <c r="AA33" i="5"/>
  <c r="AB33" i="5"/>
  <c r="AC33" i="5"/>
  <c r="AD33" i="5"/>
  <c r="AE33" i="5"/>
  <c r="AF33" i="5"/>
  <c r="AG33" i="5"/>
  <c r="AH33" i="5"/>
  <c r="AI33" i="5"/>
  <c r="AJ33" i="5"/>
  <c r="AK33" i="5"/>
  <c r="AL33" i="5"/>
  <c r="AM33" i="5"/>
  <c r="AN33" i="5"/>
  <c r="AO33" i="5"/>
  <c r="AP33" i="5"/>
  <c r="AQ33"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D34" i="5"/>
  <c r="D33" i="5"/>
  <c r="D37" i="5"/>
  <c r="D30" i="5"/>
  <c r="D29" i="5"/>
  <c r="D36" i="5"/>
  <c r="D28" i="5"/>
  <c r="D27" i="5"/>
  <c r="G54" i="2"/>
  <c r="H54" i="2" s="1"/>
  <c r="G51" i="2"/>
  <c r="H51" i="2" s="1"/>
  <c r="G52" i="2"/>
  <c r="H52" i="2" s="1"/>
  <c r="G53" i="2"/>
  <c r="H53" i="2" s="1"/>
  <c r="AU71" i="5"/>
  <c r="AX71" i="5" s="1"/>
  <c r="AV71" i="5"/>
  <c r="AU72" i="5"/>
  <c r="AX72" i="5" s="1"/>
  <c r="AV72" i="5"/>
  <c r="AU73" i="5"/>
  <c r="AX73" i="5" s="1"/>
  <c r="AV73" i="5"/>
  <c r="AU74" i="5"/>
  <c r="AX74" i="5" s="1"/>
  <c r="AV74" i="5"/>
  <c r="AU75" i="5"/>
  <c r="AX75" i="5" s="1"/>
  <c r="AV75" i="5"/>
  <c r="AU76" i="5"/>
  <c r="AX76" i="5" s="1"/>
  <c r="AV76" i="5"/>
  <c r="AU77" i="5"/>
  <c r="AX77" i="5" s="1"/>
  <c r="AV77" i="5"/>
  <c r="AU78" i="5"/>
  <c r="AX78" i="5" s="1"/>
  <c r="AV78" i="5"/>
  <c r="AU79" i="5"/>
  <c r="AX79" i="5" s="1"/>
  <c r="AV79" i="5"/>
  <c r="G38" i="5" l="1"/>
  <c r="N38" i="5"/>
  <c r="S38" i="5"/>
  <c r="M38" i="5"/>
  <c r="J38" i="5"/>
  <c r="H38" i="5"/>
  <c r="T37" i="5"/>
  <c r="L37" i="5"/>
  <c r="S37" i="5"/>
  <c r="K37" i="5"/>
  <c r="R37" i="5"/>
  <c r="J37" i="5"/>
  <c r="Q37" i="5"/>
  <c r="H37" i="5"/>
  <c r="F37" i="5"/>
  <c r="P37" i="5"/>
  <c r="I37" i="5"/>
  <c r="O37" i="5"/>
  <c r="G37" i="5"/>
  <c r="N37" i="5"/>
  <c r="M37" i="5"/>
  <c r="G39" i="5"/>
  <c r="F39" i="5"/>
  <c r="P36" i="5"/>
  <c r="R36" i="5"/>
  <c r="S36" i="5"/>
  <c r="T39" i="5"/>
  <c r="L39" i="5"/>
  <c r="F36" i="5"/>
  <c r="Q36" i="5"/>
  <c r="S39" i="5"/>
  <c r="K39" i="5"/>
  <c r="R39" i="5"/>
  <c r="T36" i="5"/>
  <c r="L36" i="5"/>
  <c r="K36" i="5"/>
  <c r="O39" i="5"/>
  <c r="O36" i="5"/>
  <c r="G36" i="5"/>
  <c r="N36" i="5"/>
  <c r="Q39" i="5"/>
  <c r="P39" i="5"/>
  <c r="M36" i="5"/>
  <c r="J39" i="5"/>
  <c r="J36" i="5"/>
  <c r="N39" i="5"/>
  <c r="M39" i="5"/>
  <c r="I38" i="5"/>
  <c r="I39" i="5"/>
  <c r="H39" i="5"/>
  <c r="I36" i="5"/>
  <c r="H36" i="5"/>
  <c r="H52" i="3"/>
  <c r="H53" i="3"/>
  <c r="H54" i="3"/>
  <c r="H55" i="3"/>
  <c r="H56" i="3"/>
  <c r="H57" i="3"/>
  <c r="H58" i="3"/>
  <c r="H59" i="3"/>
  <c r="H60" i="3"/>
  <c r="H61" i="3"/>
  <c r="G50" i="2" l="1"/>
  <c r="G53" i="1" l="1"/>
  <c r="H53" i="1" s="1"/>
  <c r="G54" i="1"/>
  <c r="H54" i="1" s="1"/>
  <c r="G55" i="1"/>
  <c r="H55" i="1" s="1"/>
  <c r="G56" i="1"/>
  <c r="H56" i="1" s="1"/>
  <c r="G57" i="1"/>
  <c r="H57" i="1" s="1"/>
  <c r="D32" i="5"/>
  <c r="D31" i="5"/>
  <c r="D38" i="5" l="1"/>
  <c r="AU109" i="5" l="1"/>
  <c r="AX109" i="5" s="1"/>
  <c r="AV109" i="5"/>
  <c r="AW109" i="5"/>
  <c r="AU110" i="5"/>
  <c r="AX110" i="5" s="1"/>
  <c r="AV110" i="5"/>
  <c r="AW110" i="5"/>
  <c r="AU111" i="5"/>
  <c r="AX111" i="5" s="1"/>
  <c r="AV111" i="5"/>
  <c r="AW111" i="5"/>
  <c r="G44" i="2"/>
  <c r="H44" i="2" s="1"/>
  <c r="G45" i="2"/>
  <c r="H45" i="2" s="1"/>
  <c r="G46" i="2"/>
  <c r="H46" i="2" s="1"/>
  <c r="G47" i="2"/>
  <c r="H47" i="2" s="1"/>
  <c r="G48" i="2"/>
  <c r="H48" i="2" s="1"/>
  <c r="G49" i="2"/>
  <c r="H49" i="2" s="1"/>
  <c r="H50" i="2"/>
  <c r="G26" i="3" l="1"/>
  <c r="H26" i="3" s="1"/>
  <c r="G27" i="3"/>
  <c r="H27" i="3" s="1"/>
  <c r="G28" i="3"/>
  <c r="H28" i="3" s="1"/>
  <c r="G29" i="3"/>
  <c r="H29" i="3" s="1"/>
  <c r="G30" i="3"/>
  <c r="H30" i="3" s="1"/>
  <c r="G31" i="3"/>
  <c r="H31" i="3" s="1"/>
  <c r="G32" i="3"/>
  <c r="H32" i="3" s="1"/>
  <c r="G33" i="3"/>
  <c r="H33" i="3" s="1"/>
  <c r="G34" i="3"/>
  <c r="H34" i="3" s="1"/>
  <c r="G35" i="3"/>
  <c r="H35" i="3" s="1"/>
  <c r="G36" i="3"/>
  <c r="H36" i="3" s="1"/>
  <c r="G37" i="3"/>
  <c r="H37" i="3" s="1"/>
  <c r="G38" i="3"/>
  <c r="H38" i="3" s="1"/>
  <c r="G39" i="3"/>
  <c r="H39" i="3" s="1"/>
  <c r="G40" i="3"/>
  <c r="H40" i="3" s="1"/>
  <c r="G41" i="3"/>
  <c r="H41" i="3" s="1"/>
  <c r="G42" i="3"/>
  <c r="H42" i="3" s="1"/>
  <c r="G43" i="3"/>
  <c r="H43" i="3" s="1"/>
  <c r="G44" i="3"/>
  <c r="H44" i="3" s="1"/>
  <c r="G45" i="3"/>
  <c r="H45" i="3" s="1"/>
  <c r="G46" i="3"/>
  <c r="H46" i="3" s="1"/>
  <c r="G47" i="3"/>
  <c r="H47" i="3" s="1"/>
  <c r="G48" i="3"/>
  <c r="H48" i="3" s="1"/>
  <c r="G49" i="3"/>
  <c r="H49" i="3" s="1"/>
  <c r="G50" i="3"/>
  <c r="H50" i="3" s="1"/>
  <c r="H51" i="3"/>
  <c r="AU25" i="5" l="1"/>
  <c r="C4" i="2" s="1"/>
  <c r="C4" i="1" l="1"/>
  <c r="C4" i="3"/>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AU116" i="5"/>
  <c r="AX116" i="5" s="1"/>
  <c r="AV116" i="5"/>
  <c r="AW116" i="5"/>
  <c r="AU117" i="5"/>
  <c r="AX117" i="5" s="1"/>
  <c r="AV117" i="5"/>
  <c r="AW117" i="5"/>
  <c r="AU118" i="5"/>
  <c r="AX118" i="5" s="1"/>
  <c r="AV118" i="5"/>
  <c r="AW118" i="5"/>
  <c r="AU119" i="5"/>
  <c r="AX119" i="5" s="1"/>
  <c r="AV119" i="5"/>
  <c r="AW119" i="5"/>
  <c r="AU120" i="5"/>
  <c r="AX120" i="5" s="1"/>
  <c r="AV120" i="5"/>
  <c r="AW120" i="5"/>
  <c r="F19" i="3" l="1"/>
  <c r="F19" i="2"/>
  <c r="F19" i="1"/>
  <c r="H25" i="1" l="1"/>
  <c r="H26" i="1"/>
  <c r="H27" i="1"/>
  <c r="H28" i="1"/>
  <c r="H29" i="1"/>
  <c r="H30" i="1"/>
  <c r="H31" i="1"/>
  <c r="H32" i="1"/>
  <c r="H33" i="1"/>
  <c r="H34" i="1"/>
  <c r="H35" i="1"/>
  <c r="H36" i="1"/>
  <c r="H37" i="1"/>
  <c r="H38" i="1"/>
  <c r="H39" i="1"/>
  <c r="H40" i="1"/>
  <c r="H41" i="1"/>
  <c r="H42" i="1"/>
  <c r="H43" i="1"/>
  <c r="H44" i="1"/>
  <c r="H45" i="1"/>
  <c r="H46" i="1"/>
  <c r="H47" i="1"/>
  <c r="H48" i="1"/>
  <c r="H49" i="1"/>
  <c r="H50" i="1"/>
  <c r="H51" i="1"/>
  <c r="H52" i="1"/>
  <c r="AW62" i="5" l="1"/>
  <c r="AW63" i="5"/>
  <c r="AW64" i="5"/>
  <c r="AW65" i="5"/>
  <c r="AW66" i="5"/>
  <c r="AW67" i="5"/>
  <c r="AW68" i="5"/>
  <c r="AW69" i="5"/>
  <c r="AW70" i="5"/>
  <c r="AU62" i="5"/>
  <c r="AX62" i="5" s="1"/>
  <c r="AV62" i="5"/>
  <c r="AU63" i="5"/>
  <c r="AX63" i="5" s="1"/>
  <c r="AV63" i="5"/>
  <c r="AU64" i="5"/>
  <c r="AX64" i="5" s="1"/>
  <c r="AV64" i="5"/>
  <c r="AU65" i="5"/>
  <c r="AX65" i="5" s="1"/>
  <c r="AV65" i="5"/>
  <c r="AU66" i="5"/>
  <c r="AX66" i="5" s="1"/>
  <c r="AV66" i="5"/>
  <c r="AU67" i="5"/>
  <c r="AX67" i="5" s="1"/>
  <c r="AV67" i="5"/>
  <c r="AU68" i="5"/>
  <c r="AX68" i="5" s="1"/>
  <c r="AV68" i="5"/>
  <c r="AU69" i="5"/>
  <c r="AX69" i="5" s="1"/>
  <c r="AV69" i="5"/>
  <c r="AU70" i="5"/>
  <c r="AX70" i="5" s="1"/>
  <c r="AV70" i="5"/>
  <c r="AW42" i="5" l="1"/>
  <c r="AW43" i="5" l="1"/>
  <c r="AW44" i="5"/>
  <c r="AW45" i="5"/>
  <c r="AW46" i="5"/>
  <c r="AW47" i="5"/>
  <c r="AW48" i="5"/>
  <c r="AW49" i="5"/>
  <c r="AW50" i="5"/>
  <c r="AW51" i="5"/>
  <c r="AW52" i="5"/>
  <c r="AW53" i="5"/>
  <c r="AW54" i="5"/>
  <c r="AW55" i="5"/>
  <c r="AW56" i="5"/>
  <c r="AW57" i="5"/>
  <c r="AW58" i="5"/>
  <c r="AW59" i="5"/>
  <c r="AW60" i="5"/>
  <c r="AW61" i="5"/>
  <c r="AW80" i="5"/>
  <c r="AX80" i="5"/>
  <c r="AW81" i="5"/>
  <c r="AW82" i="5"/>
  <c r="AW83" i="5"/>
  <c r="AW84" i="5"/>
  <c r="AW85" i="5"/>
  <c r="AW86" i="5"/>
  <c r="AW87" i="5"/>
  <c r="AW88" i="5"/>
  <c r="AW89" i="5"/>
  <c r="AW90" i="5"/>
  <c r="AW91" i="5"/>
  <c r="AW92" i="5"/>
  <c r="AW93" i="5"/>
  <c r="AW94" i="5"/>
  <c r="AW95" i="5"/>
  <c r="AW96" i="5"/>
  <c r="AW97" i="5"/>
  <c r="AW98" i="5"/>
  <c r="AW99" i="5"/>
  <c r="AW100" i="5"/>
  <c r="AW101" i="5"/>
  <c r="AW102" i="5"/>
  <c r="AW103" i="5"/>
  <c r="AW104" i="5"/>
  <c r="AW105" i="5"/>
  <c r="AW106" i="5"/>
  <c r="AW107" i="5"/>
  <c r="AW108" i="5"/>
  <c r="AW112" i="5"/>
  <c r="AX112" i="5"/>
  <c r="AW113" i="5"/>
  <c r="AW114" i="5"/>
  <c r="AW115" i="5"/>
  <c r="AW121" i="5"/>
  <c r="AW122" i="5"/>
  <c r="AW123" i="5"/>
  <c r="AW124" i="5"/>
  <c r="AW125" i="5"/>
  <c r="AW126" i="5"/>
  <c r="AW127" i="5"/>
  <c r="AW128" i="5"/>
  <c r="AW129" i="5"/>
  <c r="AW130" i="5"/>
  <c r="AW131" i="5"/>
  <c r="AW132" i="5"/>
  <c r="AW133" i="5"/>
  <c r="AW134" i="5"/>
  <c r="AW135" i="5"/>
  <c r="AW136" i="5"/>
  <c r="AW137" i="5"/>
  <c r="AW138" i="5"/>
  <c r="AW139" i="5"/>
  <c r="AW140" i="5"/>
  <c r="AW141" i="5"/>
  <c r="AW142" i="5"/>
  <c r="AW143" i="5"/>
  <c r="AW144" i="5"/>
  <c r="AW145" i="5"/>
  <c r="AW146" i="5"/>
  <c r="AW29" i="5" l="1"/>
  <c r="AX29" i="5" s="1"/>
  <c r="AW33" i="5" l="1"/>
  <c r="AX33" i="5" s="1"/>
  <c r="AW31" i="5"/>
  <c r="AX31" i="5" s="1"/>
  <c r="AW27" i="5"/>
  <c r="AX27" i="5" s="1"/>
  <c r="G25" i="3" l="1"/>
  <c r="H25" i="3" s="1"/>
  <c r="G24" i="3"/>
  <c r="H24" i="3" s="1"/>
  <c r="G19" i="3" l="1"/>
  <c r="G24" i="1"/>
  <c r="H24" i="1" l="1"/>
  <c r="G19" i="1"/>
  <c r="F17" i="1"/>
  <c r="F16" i="1"/>
  <c r="F15" i="1"/>
  <c r="F13" i="1"/>
  <c r="F12" i="1"/>
  <c r="F11" i="1"/>
  <c r="F10" i="1"/>
  <c r="F9" i="1"/>
  <c r="F8" i="1"/>
  <c r="G10" i="1" l="1"/>
  <c r="G17" i="1"/>
  <c r="G12" i="1"/>
  <c r="G11" i="1"/>
  <c r="G13" i="1"/>
  <c r="H13" i="1" s="1"/>
  <c r="G8" i="1"/>
  <c r="G16" i="1"/>
  <c r="G25" i="2" l="1"/>
  <c r="H25" i="2" s="1"/>
  <c r="G28" i="2"/>
  <c r="H28" i="2" s="1"/>
  <c r="G29" i="2"/>
  <c r="G32" i="2"/>
  <c r="H32" i="2" s="1"/>
  <c r="G33" i="2"/>
  <c r="H33" i="2" s="1"/>
  <c r="G36" i="2"/>
  <c r="H36" i="2" s="1"/>
  <c r="G37" i="2"/>
  <c r="H37" i="2" s="1"/>
  <c r="G40" i="2"/>
  <c r="H40" i="2" s="1"/>
  <c r="G41" i="2"/>
  <c r="H41" i="2" s="1"/>
  <c r="G26" i="2"/>
  <c r="H26" i="2" s="1"/>
  <c r="G27" i="2"/>
  <c r="H27" i="2" s="1"/>
  <c r="G30" i="2"/>
  <c r="H30" i="2" s="1"/>
  <c r="G31" i="2"/>
  <c r="H31" i="2" s="1"/>
  <c r="G34" i="2"/>
  <c r="H34" i="2" s="1"/>
  <c r="G35" i="2"/>
  <c r="H35" i="2" s="1"/>
  <c r="G38" i="2"/>
  <c r="H38" i="2" s="1"/>
  <c r="G39" i="2"/>
  <c r="H39" i="2" s="1"/>
  <c r="G42" i="2"/>
  <c r="H42" i="2" s="1"/>
  <c r="G43" i="2"/>
  <c r="H43" i="2" s="1"/>
  <c r="G24" i="2"/>
  <c r="H24" i="2" s="1"/>
  <c r="H29" i="2" l="1"/>
  <c r="G19" i="2"/>
  <c r="G9" i="1"/>
  <c r="G15" i="1"/>
  <c r="H9" i="5" l="1"/>
  <c r="G9" i="5"/>
  <c r="M8" i="5"/>
  <c r="AU42" i="5"/>
  <c r="AX42" i="5" s="1"/>
  <c r="AV42" i="5"/>
  <c r="AU43" i="5"/>
  <c r="AX43" i="5" s="1"/>
  <c r="AV43" i="5"/>
  <c r="F9" i="5" l="1"/>
  <c r="I9" i="5" l="1"/>
  <c r="AU144" i="5"/>
  <c r="AX144" i="5" s="1"/>
  <c r="AV144" i="5"/>
  <c r="AU145" i="5"/>
  <c r="AX145" i="5" s="1"/>
  <c r="AV145" i="5"/>
  <c r="AU146" i="5"/>
  <c r="AX146" i="5" s="1"/>
  <c r="AV146" i="5"/>
  <c r="AU61" i="5" l="1"/>
  <c r="AX61" i="5" s="1"/>
  <c r="AV61" i="5"/>
  <c r="G21" i="1" l="1"/>
  <c r="I21" i="1" s="1"/>
  <c r="G21" i="3"/>
  <c r="I21" i="3" s="1"/>
  <c r="AV89" i="5"/>
  <c r="AV137" i="5"/>
  <c r="AV133" i="5"/>
  <c r="AV104" i="5"/>
  <c r="AV53" i="5"/>
  <c r="AV132" i="5"/>
  <c r="AV124" i="5"/>
  <c r="AV121" i="5"/>
  <c r="AV101" i="5"/>
  <c r="AV98" i="5"/>
  <c r="AV85" i="5"/>
  <c r="AV82" i="5"/>
  <c r="AV58" i="5"/>
  <c r="AV50" i="5"/>
  <c r="AV44" i="5"/>
  <c r="AV59" i="5"/>
  <c r="AV55" i="5"/>
  <c r="AV51" i="5"/>
  <c r="AV83" i="5"/>
  <c r="AV84" i="5"/>
  <c r="AV87" i="5"/>
  <c r="AV88" i="5"/>
  <c r="AV92" i="5"/>
  <c r="AV95" i="5"/>
  <c r="AV96" i="5"/>
  <c r="AV99" i="5"/>
  <c r="AV100" i="5"/>
  <c r="AV103" i="5"/>
  <c r="AV107" i="5"/>
  <c r="AV108" i="5"/>
  <c r="AV113" i="5"/>
  <c r="AV122" i="5"/>
  <c r="AV125" i="5"/>
  <c r="AV128" i="5"/>
  <c r="AV136" i="5"/>
  <c r="AV140" i="5"/>
  <c r="AV81" i="5"/>
  <c r="AV86" i="5"/>
  <c r="AV90" i="5"/>
  <c r="AV93" i="5"/>
  <c r="AV94" i="5"/>
  <c r="AV97" i="5"/>
  <c r="AV102" i="5"/>
  <c r="AV105" i="5"/>
  <c r="AV106" i="5"/>
  <c r="AV115" i="5"/>
  <c r="AV123" i="5"/>
  <c r="AV126" i="5"/>
  <c r="AV127" i="5"/>
  <c r="AV130" i="5"/>
  <c r="AV131" i="5"/>
  <c r="AV134" i="5"/>
  <c r="AV135" i="5"/>
  <c r="AV138" i="5"/>
  <c r="AV139" i="5"/>
  <c r="AV142" i="5"/>
  <c r="AV143" i="5"/>
  <c r="AV45" i="5"/>
  <c r="AV46" i="5"/>
  <c r="AV48" i="5"/>
  <c r="AV49" i="5"/>
  <c r="AV52" i="5"/>
  <c r="AV54" i="5"/>
  <c r="AV60" i="5"/>
  <c r="O22" i="5" l="1"/>
  <c r="AV57" i="5"/>
  <c r="AV56" i="5"/>
  <c r="AV114" i="5"/>
  <c r="AV91" i="5"/>
  <c r="AV47" i="5"/>
  <c r="AV141" i="5"/>
  <c r="AV129" i="5"/>
  <c r="AS148" i="5"/>
  <c r="AS153" i="5"/>
  <c r="AS152" i="5"/>
  <c r="AS151" i="5"/>
  <c r="AS150" i="5"/>
  <c r="AS149" i="5"/>
  <c r="AU82" i="5"/>
  <c r="AX82" i="5" s="1"/>
  <c r="AU83" i="5"/>
  <c r="AX83" i="5" s="1"/>
  <c r="AU84" i="5"/>
  <c r="AX84" i="5" s="1"/>
  <c r="AU85" i="5"/>
  <c r="AX85" i="5" s="1"/>
  <c r="AU86" i="5"/>
  <c r="AX86" i="5" s="1"/>
  <c r="AU87" i="5"/>
  <c r="AX87" i="5" s="1"/>
  <c r="AU88" i="5"/>
  <c r="AX88" i="5" s="1"/>
  <c r="AU89" i="5"/>
  <c r="AX89" i="5" s="1"/>
  <c r="AU90" i="5"/>
  <c r="AX90" i="5" s="1"/>
  <c r="AU91" i="5"/>
  <c r="AX91" i="5" s="1"/>
  <c r="AU92" i="5"/>
  <c r="AX92" i="5" s="1"/>
  <c r="AU93" i="5"/>
  <c r="AX93" i="5" s="1"/>
  <c r="AU94" i="5"/>
  <c r="AX94" i="5" s="1"/>
  <c r="AU95" i="5"/>
  <c r="AX95" i="5" s="1"/>
  <c r="AU96" i="5"/>
  <c r="AX96" i="5" s="1"/>
  <c r="AU97" i="5"/>
  <c r="AX97" i="5" s="1"/>
  <c r="AU98" i="5"/>
  <c r="AX98" i="5" s="1"/>
  <c r="AU99" i="5"/>
  <c r="AX99" i="5" s="1"/>
  <c r="AU100" i="5"/>
  <c r="AX100" i="5" s="1"/>
  <c r="AU101" i="5"/>
  <c r="AX101" i="5" s="1"/>
  <c r="AU102" i="5"/>
  <c r="AX102" i="5" s="1"/>
  <c r="AU103" i="5"/>
  <c r="AX103" i="5" s="1"/>
  <c r="AU104" i="5"/>
  <c r="AX104" i="5" s="1"/>
  <c r="AU105" i="5"/>
  <c r="AX105" i="5" s="1"/>
  <c r="AU106" i="5"/>
  <c r="AX106" i="5" s="1"/>
  <c r="AU107" i="5"/>
  <c r="AX107" i="5" s="1"/>
  <c r="AU108" i="5"/>
  <c r="AX108" i="5" s="1"/>
  <c r="AU113" i="5"/>
  <c r="AX113" i="5" s="1"/>
  <c r="AU114" i="5"/>
  <c r="AX114" i="5" s="1"/>
  <c r="AU115" i="5"/>
  <c r="AX115" i="5" s="1"/>
  <c r="AU121" i="5"/>
  <c r="AX121" i="5" s="1"/>
  <c r="AU122" i="5"/>
  <c r="AX122" i="5" s="1"/>
  <c r="AU123" i="5"/>
  <c r="AX123" i="5" s="1"/>
  <c r="AU124" i="5"/>
  <c r="AX124" i="5" s="1"/>
  <c r="AU125" i="5"/>
  <c r="AX125" i="5" s="1"/>
  <c r="AU126" i="5"/>
  <c r="AX126" i="5" s="1"/>
  <c r="AU127" i="5"/>
  <c r="AX127" i="5" s="1"/>
  <c r="AU128" i="5"/>
  <c r="AX128" i="5" s="1"/>
  <c r="AU129" i="5"/>
  <c r="AX129" i="5" s="1"/>
  <c r="AU130" i="5"/>
  <c r="AX130" i="5" s="1"/>
  <c r="AU131" i="5"/>
  <c r="AX131" i="5" s="1"/>
  <c r="AU132" i="5"/>
  <c r="AX132" i="5" s="1"/>
  <c r="AU133" i="5"/>
  <c r="AX133" i="5" s="1"/>
  <c r="AU134" i="5"/>
  <c r="AX134" i="5" s="1"/>
  <c r="AU135" i="5"/>
  <c r="AX135" i="5" s="1"/>
  <c r="AU136" i="5"/>
  <c r="AX136" i="5" s="1"/>
  <c r="AU137" i="5"/>
  <c r="AX137" i="5" s="1"/>
  <c r="AU138" i="5"/>
  <c r="AX138" i="5" s="1"/>
  <c r="AU139" i="5"/>
  <c r="AX139" i="5" s="1"/>
  <c r="AU140" i="5"/>
  <c r="AX140" i="5" s="1"/>
  <c r="AU141" i="5"/>
  <c r="AX141" i="5" s="1"/>
  <c r="AU142" i="5"/>
  <c r="AX142" i="5" s="1"/>
  <c r="AU143" i="5"/>
  <c r="AX143" i="5" s="1"/>
  <c r="AU81" i="5"/>
  <c r="AX81" i="5" s="1"/>
  <c r="AU44" i="5"/>
  <c r="AX44" i="5" s="1"/>
  <c r="AU45" i="5"/>
  <c r="AX45" i="5" s="1"/>
  <c r="AU46" i="5"/>
  <c r="AX46" i="5" s="1"/>
  <c r="AU47" i="5"/>
  <c r="AX47" i="5" s="1"/>
  <c r="AU48" i="5"/>
  <c r="AX48" i="5" s="1"/>
  <c r="AU49" i="5"/>
  <c r="AX49" i="5" s="1"/>
  <c r="AU50" i="5"/>
  <c r="AX50" i="5" s="1"/>
  <c r="AU51" i="5"/>
  <c r="AX51" i="5" s="1"/>
  <c r="AU52" i="5"/>
  <c r="AX52" i="5" s="1"/>
  <c r="AU53" i="5"/>
  <c r="AX53" i="5" s="1"/>
  <c r="AU54" i="5"/>
  <c r="AX54" i="5" s="1"/>
  <c r="AU55" i="5"/>
  <c r="AX55" i="5" s="1"/>
  <c r="AU56" i="5"/>
  <c r="AX56" i="5" s="1"/>
  <c r="AU57" i="5"/>
  <c r="AX57" i="5" s="1"/>
  <c r="AU58" i="5"/>
  <c r="AX58" i="5" s="1"/>
  <c r="AU59" i="5"/>
  <c r="AX59" i="5" s="1"/>
  <c r="AU60" i="5"/>
  <c r="AX60" i="5" s="1"/>
  <c r="F17" i="3"/>
  <c r="F16" i="3"/>
  <c r="F15" i="3"/>
  <c r="F13" i="3"/>
  <c r="F12" i="3"/>
  <c r="F11" i="3"/>
  <c r="F10" i="3"/>
  <c r="F9" i="3"/>
  <c r="F8" i="3"/>
  <c r="F17" i="2"/>
  <c r="F16" i="2"/>
  <c r="F15" i="2"/>
  <c r="F13" i="2"/>
  <c r="F12" i="2"/>
  <c r="F11" i="2"/>
  <c r="F10" i="2"/>
  <c r="F9" i="2"/>
  <c r="F8" i="2"/>
  <c r="H16" i="5" l="1"/>
  <c r="I22" i="5"/>
  <c r="G22" i="5"/>
  <c r="H22" i="5"/>
  <c r="F15" i="5"/>
  <c r="F22" i="5"/>
  <c r="G16" i="5"/>
  <c r="F12" i="5"/>
  <c r="H11" i="5"/>
  <c r="F14" i="5"/>
  <c r="F13" i="5"/>
  <c r="I15" i="5"/>
  <c r="H12" i="5"/>
  <c r="G20" i="5"/>
  <c r="I16" i="5"/>
  <c r="I18" i="5"/>
  <c r="H18" i="5"/>
  <c r="I12" i="5"/>
  <c r="I13" i="5"/>
  <c r="I20" i="5"/>
  <c r="H13" i="5"/>
  <c r="G12" i="5"/>
  <c r="I14" i="5"/>
  <c r="H14" i="5"/>
  <c r="G18" i="5"/>
  <c r="I11" i="5"/>
  <c r="F18" i="5"/>
  <c r="H19" i="5"/>
  <c r="F20" i="5"/>
  <c r="H20" i="5"/>
  <c r="I19" i="5"/>
  <c r="F19" i="5"/>
  <c r="G14" i="5"/>
  <c r="H15" i="5"/>
  <c r="G13" i="5"/>
  <c r="F16" i="5"/>
  <c r="G15" i="5"/>
  <c r="G11" i="5"/>
  <c r="F11" i="5"/>
  <c r="G19" i="5"/>
  <c r="O19" i="5"/>
  <c r="O14" i="5"/>
  <c r="O11" i="5"/>
  <c r="O15" i="5"/>
  <c r="O20" i="5"/>
  <c r="O12" i="5"/>
  <c r="O16" i="5"/>
  <c r="O13" i="5"/>
  <c r="O18" i="5"/>
  <c r="G21" i="2"/>
  <c r="I21" i="2" s="1"/>
  <c r="G10" i="3"/>
  <c r="H19" i="2"/>
  <c r="G13" i="2"/>
  <c r="H13" i="2" s="1"/>
  <c r="G9" i="2"/>
  <c r="H9" i="2" s="1"/>
  <c r="G11" i="2"/>
  <c r="H11" i="2" s="1"/>
  <c r="G17" i="2"/>
  <c r="H17" i="2" s="1"/>
  <c r="G13" i="3"/>
  <c r="G12" i="3"/>
  <c r="H12" i="3" s="1"/>
  <c r="G10" i="2"/>
  <c r="H10" i="2" s="1"/>
  <c r="G16" i="3"/>
  <c r="G15" i="3"/>
  <c r="G59" i="1"/>
  <c r="H21" i="1" s="1"/>
  <c r="G12" i="2"/>
  <c r="H12" i="2" s="1"/>
  <c r="G8" i="3"/>
  <c r="G63" i="3"/>
  <c r="G11" i="3"/>
  <c r="G17" i="3"/>
  <c r="G9" i="3"/>
  <c r="G15" i="2"/>
  <c r="H15" i="2" s="1"/>
  <c r="G16" i="2"/>
  <c r="H16" i="2" s="1"/>
  <c r="G56" i="2"/>
  <c r="G8" i="2"/>
  <c r="H8" i="2" s="1"/>
  <c r="H12" i="1"/>
  <c r="O8" i="5" l="1"/>
  <c r="H9" i="3"/>
  <c r="P12" i="5"/>
  <c r="Q12" i="5" s="1"/>
  <c r="H8" i="3"/>
  <c r="P11" i="5"/>
  <c r="Q11" i="5" s="1"/>
  <c r="H16" i="3"/>
  <c r="P19" i="5"/>
  <c r="Q19" i="5" s="1"/>
  <c r="H10" i="3"/>
  <c r="P13" i="5"/>
  <c r="Q13" i="5" s="1"/>
  <c r="H17" i="3"/>
  <c r="P20" i="5"/>
  <c r="Q20" i="5" s="1"/>
  <c r="P15" i="5"/>
  <c r="Q15" i="5" s="1"/>
  <c r="H19" i="3"/>
  <c r="P22" i="5"/>
  <c r="Q22" i="5" s="1"/>
  <c r="H11" i="3"/>
  <c r="P14" i="5"/>
  <c r="Q14" i="5" s="1"/>
  <c r="H13" i="3"/>
  <c r="P16" i="5"/>
  <c r="Q16" i="5" s="1"/>
  <c r="H15" i="3"/>
  <c r="P18" i="5"/>
  <c r="Q18" i="5" s="1"/>
  <c r="N8" i="5"/>
  <c r="H17" i="1"/>
  <c r="H19" i="1"/>
  <c r="H15" i="1"/>
  <c r="H9" i="1"/>
  <c r="H8" i="1"/>
  <c r="H16" i="1"/>
  <c r="H11" i="1"/>
  <c r="H21" i="2"/>
  <c r="H21" i="3"/>
  <c r="H10" i="1"/>
  <c r="C5" i="1" l="1"/>
  <c r="C5" i="3"/>
  <c r="C5" i="2"/>
  <c r="F5" i="1"/>
  <c r="F5" i="3"/>
  <c r="F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AS45" authorId="0" shapeId="0" xr:uid="{B5860F10-BEAE-428B-981F-4418C3F0222F}">
      <text>
        <r>
          <rPr>
            <b/>
            <sz val="9"/>
            <color indexed="81"/>
            <rFont val="Tahoma"/>
            <family val="2"/>
          </rPr>
          <t>Neil Ogden:</t>
        </r>
        <r>
          <rPr>
            <sz val="9"/>
            <color indexed="81"/>
            <rFont val="Tahoma"/>
            <family val="2"/>
          </rPr>
          <t xml:space="preserve">
Note actual question is 2 marks AO1 &amp; 3 marks AO3.</t>
        </r>
      </text>
    </comment>
    <comment ref="AS46" authorId="0" shapeId="0" xr:uid="{D13C84EA-9C02-4BEB-A3DF-FDE151645AA0}">
      <text>
        <r>
          <rPr>
            <b/>
            <sz val="9"/>
            <color indexed="81"/>
            <rFont val="Tahoma"/>
            <family val="2"/>
          </rPr>
          <t>Neil Ogden:</t>
        </r>
        <r>
          <rPr>
            <sz val="9"/>
            <color indexed="81"/>
            <rFont val="Tahoma"/>
            <family val="2"/>
          </rPr>
          <t xml:space="preserve">
Note actual question is 2 marks AO1 &amp; 4 marks AO3.</t>
        </r>
      </text>
    </comment>
    <comment ref="AR52" authorId="0" shapeId="0" xr:uid="{C6DEA360-A2E3-44E5-BBB8-5BE4B2547E03}">
      <text>
        <r>
          <rPr>
            <b/>
            <sz val="9"/>
            <color indexed="81"/>
            <rFont val="Tahoma"/>
            <family val="2"/>
          </rPr>
          <t>Neil Ogden:</t>
        </r>
        <r>
          <rPr>
            <sz val="9"/>
            <color indexed="81"/>
            <rFont val="Tahoma"/>
            <family val="2"/>
          </rPr>
          <t xml:space="preserve">
Note actual question is 2 marks RPR &amp; 1 mark Statistics.</t>
        </r>
      </text>
    </comment>
    <comment ref="AS52" authorId="0" shapeId="0" xr:uid="{820FFA09-3D24-4742-AE88-8467B794C54D}">
      <text>
        <r>
          <rPr>
            <b/>
            <sz val="9"/>
            <color indexed="81"/>
            <rFont val="Tahoma"/>
            <family val="2"/>
          </rPr>
          <t>Neil Ogden:</t>
        </r>
        <r>
          <rPr>
            <sz val="9"/>
            <color indexed="81"/>
            <rFont val="Tahoma"/>
            <family val="2"/>
          </rPr>
          <t xml:space="preserve">
Note actual question is 1 mark AO1, 1 mark AO2 &amp; 1 mark AO3.</t>
        </r>
      </text>
    </comment>
    <comment ref="AS53" authorId="0" shapeId="0" xr:uid="{A41D4E65-E7C4-48EE-AFD2-89E948E2A41C}">
      <text>
        <r>
          <rPr>
            <b/>
            <sz val="9"/>
            <color indexed="81"/>
            <rFont val="Tahoma"/>
            <family val="2"/>
          </rPr>
          <t>Neil Ogden:</t>
        </r>
        <r>
          <rPr>
            <sz val="9"/>
            <color indexed="81"/>
            <rFont val="Tahoma"/>
            <family val="2"/>
          </rPr>
          <t xml:space="preserve">
Note actual question is 2 marks AO1 &amp; 2 marks AO3.</t>
        </r>
      </text>
    </comment>
    <comment ref="AS55" authorId="0" shapeId="0" xr:uid="{F7C417AB-711F-43A0-A352-9D0AE282BB7A}">
      <text>
        <r>
          <rPr>
            <b/>
            <sz val="9"/>
            <color indexed="81"/>
            <rFont val="Tahoma"/>
            <family val="2"/>
          </rPr>
          <t>Neil Ogden:</t>
        </r>
        <r>
          <rPr>
            <sz val="9"/>
            <color indexed="81"/>
            <rFont val="Tahoma"/>
            <family val="2"/>
          </rPr>
          <t xml:space="preserve">
Note actual question is 2 marks AO1 &amp; 3 marks AO3.</t>
        </r>
      </text>
    </comment>
    <comment ref="AS59" authorId="0" shapeId="0" xr:uid="{81ECE149-FFF0-4D09-A976-98FA76CA187B}">
      <text>
        <r>
          <rPr>
            <b/>
            <sz val="9"/>
            <color indexed="81"/>
            <rFont val="Tahoma"/>
            <family val="2"/>
          </rPr>
          <t>Neil Ogden:</t>
        </r>
        <r>
          <rPr>
            <sz val="9"/>
            <color indexed="81"/>
            <rFont val="Tahoma"/>
            <family val="2"/>
          </rPr>
          <t xml:space="preserve">
Note actual question is 2 marks AO1, 1 mark AO2 &amp; 2 marks AO3.</t>
        </r>
      </text>
    </comment>
    <comment ref="AS62" authorId="0" shapeId="0" xr:uid="{1797E0F5-19CB-4A59-9F13-0EA93AFF7D64}">
      <text>
        <r>
          <rPr>
            <b/>
            <sz val="9"/>
            <color indexed="81"/>
            <rFont val="Tahoma"/>
            <family val="2"/>
          </rPr>
          <t>Neil Ogden:</t>
        </r>
        <r>
          <rPr>
            <sz val="9"/>
            <color indexed="81"/>
            <rFont val="Tahoma"/>
            <family val="2"/>
          </rPr>
          <t xml:space="preserve">
Note actual question is 1 mark AO1 &amp; 3 marks AO3.</t>
        </r>
      </text>
    </comment>
    <comment ref="AS63" authorId="0" shapeId="0" xr:uid="{BC916A5B-7D36-4E3D-8ABA-AFE6080C985D}">
      <text>
        <r>
          <rPr>
            <b/>
            <sz val="9"/>
            <color indexed="81"/>
            <rFont val="Tahoma"/>
            <family val="2"/>
          </rPr>
          <t>Neil Ogden:</t>
        </r>
        <r>
          <rPr>
            <sz val="9"/>
            <color indexed="81"/>
            <rFont val="Tahoma"/>
            <family val="2"/>
          </rPr>
          <t xml:space="preserve">
Note actual question is 1 mark AO1 &amp; 1 mark AO2.</t>
        </r>
      </text>
    </comment>
    <comment ref="AS64" authorId="0" shapeId="0" xr:uid="{0F16D65C-64C2-437F-A207-FCECFBAD113A}">
      <text>
        <r>
          <rPr>
            <b/>
            <sz val="9"/>
            <color indexed="81"/>
            <rFont val="Tahoma"/>
            <family val="2"/>
          </rPr>
          <t>Neil Ogden:</t>
        </r>
        <r>
          <rPr>
            <sz val="9"/>
            <color indexed="81"/>
            <rFont val="Tahoma"/>
            <family val="2"/>
          </rPr>
          <t xml:space="preserve">
Note actual question is 2 marks AO2 &amp; 3 marks AO3.</t>
        </r>
      </text>
    </comment>
    <comment ref="AS68" authorId="0" shapeId="0" xr:uid="{8684B39D-8840-49AF-9095-8C91F2FDC450}">
      <text>
        <r>
          <rPr>
            <b/>
            <sz val="9"/>
            <color indexed="81"/>
            <rFont val="Tahoma"/>
            <family val="2"/>
          </rPr>
          <t>Neil Ogden:</t>
        </r>
        <r>
          <rPr>
            <sz val="9"/>
            <color indexed="81"/>
            <rFont val="Tahoma"/>
            <family val="2"/>
          </rPr>
          <t xml:space="preserve">
Note actual question is 1 mark AO1, 2 marks AO2 &amp; 1 mark AO3.</t>
        </r>
      </text>
    </comment>
    <comment ref="AR72" authorId="0" shapeId="0" xr:uid="{C16476F9-8886-4216-A1BE-D46810008E0B}">
      <text>
        <r>
          <rPr>
            <b/>
            <sz val="9"/>
            <color indexed="81"/>
            <rFont val="Tahoma"/>
            <family val="2"/>
          </rPr>
          <t>Neil Ogden:</t>
        </r>
        <r>
          <rPr>
            <sz val="9"/>
            <color indexed="81"/>
            <rFont val="Tahoma"/>
            <family val="2"/>
          </rPr>
          <t xml:space="preserve">
Note actual question is 1 mark Number &amp; 1 mark RPR.</t>
        </r>
      </text>
    </comment>
    <comment ref="AS73" authorId="0" shapeId="0" xr:uid="{037B0532-139B-4AA0-BB81-469BF8CDA228}">
      <text>
        <r>
          <rPr>
            <b/>
            <sz val="9"/>
            <color indexed="81"/>
            <rFont val="Tahoma"/>
            <family val="2"/>
          </rPr>
          <t>Neil Ogden:</t>
        </r>
        <r>
          <rPr>
            <sz val="9"/>
            <color indexed="81"/>
            <rFont val="Tahoma"/>
            <family val="2"/>
          </rPr>
          <t xml:space="preserve">
Note actual question is 2 marks AO2 &amp; 1 mark AO3.</t>
        </r>
      </text>
    </comment>
    <comment ref="AS75" authorId="0" shapeId="0" xr:uid="{6341A29E-4AF4-4798-B51D-5336330FF21F}">
      <text>
        <r>
          <rPr>
            <b/>
            <sz val="9"/>
            <color indexed="81"/>
            <rFont val="Tahoma"/>
            <family val="2"/>
          </rPr>
          <t>Neil Ogden:</t>
        </r>
        <r>
          <rPr>
            <sz val="9"/>
            <color indexed="81"/>
            <rFont val="Tahoma"/>
            <family val="2"/>
          </rPr>
          <t xml:space="preserve">
Note actual question is 2 marks AO1, 1 mark AO2 &amp; 1 mark AO3.</t>
        </r>
      </text>
    </comment>
    <comment ref="AR82" authorId="0" shapeId="0" xr:uid="{FF9A0E38-CDE7-40F2-AD1F-1AA9FF1AA300}">
      <text>
        <r>
          <rPr>
            <b/>
            <sz val="9"/>
            <color indexed="81"/>
            <rFont val="Tahoma"/>
            <family val="2"/>
          </rPr>
          <t>Neil Ogden:</t>
        </r>
        <r>
          <rPr>
            <sz val="9"/>
            <color indexed="81"/>
            <rFont val="Tahoma"/>
            <family val="2"/>
          </rPr>
          <t xml:space="preserve">
Note actual question is 3 marks RPR &amp; 1 mark Statistics.</t>
        </r>
      </text>
    </comment>
    <comment ref="AS82" authorId="0" shapeId="0" xr:uid="{6BC485DE-E79E-464F-B451-870722E2C1BA}">
      <text>
        <r>
          <rPr>
            <b/>
            <sz val="9"/>
            <color indexed="81"/>
            <rFont val="Tahoma"/>
            <family val="2"/>
          </rPr>
          <t>Neil Ogden:</t>
        </r>
        <r>
          <rPr>
            <sz val="9"/>
            <color indexed="81"/>
            <rFont val="Tahoma"/>
            <family val="2"/>
          </rPr>
          <t xml:space="preserve">
Note actual question is 3 marks AO1 &amp; 1 mark AO2.</t>
        </r>
      </text>
    </comment>
    <comment ref="AR83" authorId="0" shapeId="0" xr:uid="{8E06F57D-332E-4538-8A3A-5DED8D3843CF}">
      <text>
        <r>
          <rPr>
            <b/>
            <sz val="9"/>
            <color indexed="81"/>
            <rFont val="Tahoma"/>
            <family val="2"/>
          </rPr>
          <t>Neil Ogden:</t>
        </r>
        <r>
          <rPr>
            <sz val="9"/>
            <color indexed="81"/>
            <rFont val="Tahoma"/>
            <family val="2"/>
          </rPr>
          <t xml:space="preserve">
Note actual question is 1 mark RPR &amp; 3 marks Geometry and measures.</t>
        </r>
      </text>
    </comment>
    <comment ref="AS83" authorId="0" shapeId="0" xr:uid="{EB37EFC1-BB1B-49F9-B826-615C5FBFFCFE}">
      <text>
        <r>
          <rPr>
            <b/>
            <sz val="9"/>
            <color indexed="81"/>
            <rFont val="Tahoma"/>
            <family val="2"/>
          </rPr>
          <t>Neil Ogden:</t>
        </r>
        <r>
          <rPr>
            <sz val="9"/>
            <color indexed="81"/>
            <rFont val="Tahoma"/>
            <family val="2"/>
          </rPr>
          <t xml:space="preserve">
Note actual question is 1 mark AO1, 1 mark AO2 &amp; 2 marks AO3.</t>
        </r>
      </text>
    </comment>
    <comment ref="AS85" authorId="0" shapeId="0" xr:uid="{F3F1E14C-0F71-4BA7-8910-215F5C903969}">
      <text>
        <r>
          <rPr>
            <b/>
            <sz val="9"/>
            <color indexed="81"/>
            <rFont val="Tahoma"/>
            <family val="2"/>
          </rPr>
          <t>Neil Ogden:</t>
        </r>
        <r>
          <rPr>
            <sz val="9"/>
            <color indexed="81"/>
            <rFont val="Tahoma"/>
            <family val="2"/>
          </rPr>
          <t xml:space="preserve">
Note actual question is 2 marks AO1 &amp; 1 mark AO3.</t>
        </r>
      </text>
    </comment>
    <comment ref="AS87" authorId="0" shapeId="0" xr:uid="{66282960-6EF3-4F87-980D-A2148008DFB4}">
      <text>
        <r>
          <rPr>
            <b/>
            <sz val="9"/>
            <color indexed="81"/>
            <rFont val="Tahoma"/>
            <family val="2"/>
          </rPr>
          <t>Neil Ogden:</t>
        </r>
        <r>
          <rPr>
            <sz val="9"/>
            <color indexed="81"/>
            <rFont val="Tahoma"/>
            <family val="2"/>
          </rPr>
          <t xml:space="preserve">
Note actual question is 1 mark AO1 &amp; 1 mark AO2.</t>
        </r>
      </text>
    </comment>
    <comment ref="AS90" authorId="0" shapeId="0" xr:uid="{27FA377E-8870-44E2-B792-6437DC473B63}">
      <text>
        <r>
          <rPr>
            <b/>
            <sz val="9"/>
            <color indexed="81"/>
            <rFont val="Tahoma"/>
            <family val="2"/>
          </rPr>
          <t>Neil Ogden:</t>
        </r>
        <r>
          <rPr>
            <sz val="9"/>
            <color indexed="81"/>
            <rFont val="Tahoma"/>
            <family val="2"/>
          </rPr>
          <t xml:space="preserve">
Note actual question is 2 marks AO1, 1 mark AO2 &amp; 1 mark AO3.</t>
        </r>
      </text>
    </comment>
    <comment ref="AR91" authorId="0" shapeId="0" xr:uid="{0E43F06B-76DB-440D-A46A-001ECC16BD3C}">
      <text>
        <r>
          <rPr>
            <b/>
            <sz val="9"/>
            <color indexed="81"/>
            <rFont val="Tahoma"/>
            <family val="2"/>
          </rPr>
          <t>Neil Ogden:</t>
        </r>
        <r>
          <rPr>
            <sz val="9"/>
            <color indexed="81"/>
            <rFont val="Tahoma"/>
            <family val="2"/>
          </rPr>
          <t xml:space="preserve">
Note actual question is 2 marks Number &amp; 2 marks Algebra.</t>
        </r>
      </text>
    </comment>
    <comment ref="AS91" authorId="0" shapeId="0" xr:uid="{C325D2F2-CFD4-4B22-8FDD-4E88B35E4AB8}">
      <text>
        <r>
          <rPr>
            <b/>
            <sz val="9"/>
            <color indexed="81"/>
            <rFont val="Tahoma"/>
            <family val="2"/>
          </rPr>
          <t>Neil Ogden:</t>
        </r>
        <r>
          <rPr>
            <sz val="9"/>
            <color indexed="81"/>
            <rFont val="Tahoma"/>
            <family val="2"/>
          </rPr>
          <t xml:space="preserve">
Note actual question is 3 marks AO1 &amp; 1 mark AO2.</t>
        </r>
      </text>
    </comment>
    <comment ref="AR93" authorId="0" shapeId="0" xr:uid="{F5917A37-1A71-47C4-ADD7-956F2A4A9F19}">
      <text>
        <r>
          <rPr>
            <b/>
            <sz val="9"/>
            <color indexed="81"/>
            <rFont val="Tahoma"/>
            <family val="2"/>
          </rPr>
          <t>Neil Ogden:</t>
        </r>
        <r>
          <rPr>
            <sz val="9"/>
            <color indexed="81"/>
            <rFont val="Tahoma"/>
            <family val="2"/>
          </rPr>
          <t xml:space="preserve">
Note actual question is 3 marks RPR &amp; 2 marks Probability.</t>
        </r>
      </text>
    </comment>
    <comment ref="AS93" authorId="0" shapeId="0" xr:uid="{CB5C6402-2D32-4917-8205-12784DD6F390}">
      <text>
        <r>
          <rPr>
            <b/>
            <sz val="9"/>
            <color indexed="81"/>
            <rFont val="Tahoma"/>
            <family val="2"/>
          </rPr>
          <t>Neil Ogden:</t>
        </r>
        <r>
          <rPr>
            <sz val="9"/>
            <color indexed="81"/>
            <rFont val="Tahoma"/>
            <family val="2"/>
          </rPr>
          <t xml:space="preserve">
Note actual question is 2 marks AO2 &amp; 3 marks AO3.</t>
        </r>
      </text>
    </comment>
    <comment ref="AS94" authorId="0" shapeId="0" xr:uid="{BB10A83A-5714-49FB-81B0-7E4CB342CB50}">
      <text>
        <r>
          <rPr>
            <b/>
            <sz val="9"/>
            <color indexed="81"/>
            <rFont val="Tahoma"/>
            <family val="2"/>
          </rPr>
          <t>Neil Ogden:</t>
        </r>
        <r>
          <rPr>
            <sz val="9"/>
            <color indexed="81"/>
            <rFont val="Tahoma"/>
            <family val="2"/>
          </rPr>
          <t xml:space="preserve">
Note actual question is 3 marks AO2 &amp; 3 marks AO3.</t>
        </r>
      </text>
    </comment>
    <comment ref="AS96" authorId="0" shapeId="0" xr:uid="{3622C1C9-AF51-4BD5-8A13-4CE1F50709D0}">
      <text>
        <r>
          <rPr>
            <b/>
            <sz val="9"/>
            <color indexed="81"/>
            <rFont val="Tahoma"/>
            <family val="2"/>
          </rPr>
          <t>Neil Ogden:</t>
        </r>
        <r>
          <rPr>
            <sz val="9"/>
            <color indexed="81"/>
            <rFont val="Tahoma"/>
            <family val="2"/>
          </rPr>
          <t xml:space="preserve">
Note actual question is 2 marks AO2 &amp; 2 marks AO3.</t>
        </r>
      </text>
    </comment>
    <comment ref="AR99" authorId="0" shapeId="0" xr:uid="{C97598CC-45D7-4619-8079-F233E7B088E6}">
      <text>
        <r>
          <rPr>
            <b/>
            <sz val="9"/>
            <color indexed="81"/>
            <rFont val="Tahoma"/>
            <family val="2"/>
          </rPr>
          <t>Neil Ogden:</t>
        </r>
        <r>
          <rPr>
            <sz val="9"/>
            <color indexed="81"/>
            <rFont val="Tahoma"/>
            <family val="2"/>
          </rPr>
          <t xml:space="preserve">
Note actual question is 3 marks Algebra &amp; 2 marks RPR.</t>
        </r>
      </text>
    </comment>
    <comment ref="AS99" authorId="0" shapeId="0" xr:uid="{E4EBF9EE-2C0E-4030-B448-98E3025BA9BD}">
      <text>
        <r>
          <rPr>
            <b/>
            <sz val="9"/>
            <color indexed="81"/>
            <rFont val="Tahoma"/>
            <family val="2"/>
          </rPr>
          <t>Neil Ogden:</t>
        </r>
        <r>
          <rPr>
            <sz val="9"/>
            <color indexed="81"/>
            <rFont val="Tahoma"/>
            <family val="2"/>
          </rPr>
          <t xml:space="preserve">
Note actual question is 1 mark AO1, 1 mark AO2 &amp; 3 marks AO3.</t>
        </r>
      </text>
    </comment>
    <comment ref="AR104" authorId="0" shapeId="0" xr:uid="{E0EF3E93-B6F7-483E-AED2-884CF1E8DFAA}">
      <text>
        <r>
          <rPr>
            <b/>
            <sz val="9"/>
            <color indexed="81"/>
            <rFont val="Tahoma"/>
            <family val="2"/>
          </rPr>
          <t>Neil Ogden:</t>
        </r>
        <r>
          <rPr>
            <sz val="9"/>
            <color indexed="81"/>
            <rFont val="Tahoma"/>
            <family val="2"/>
          </rPr>
          <t xml:space="preserve">
Note actual question is 2 marks Algebra, 1 mark RPR &amp; 1 mark Probability.</t>
        </r>
      </text>
    </comment>
    <comment ref="AS104" authorId="0" shapeId="0" xr:uid="{37A27047-FE2A-4AB4-AC71-1134C8A82629}">
      <text>
        <r>
          <rPr>
            <b/>
            <sz val="9"/>
            <color indexed="81"/>
            <rFont val="Tahoma"/>
            <family val="2"/>
          </rPr>
          <t>Neil Ogden:</t>
        </r>
        <r>
          <rPr>
            <sz val="9"/>
            <color indexed="81"/>
            <rFont val="Tahoma"/>
            <family val="2"/>
          </rPr>
          <t xml:space="preserve">
Note actual question is 1 mark AO1, 1 mark AO2 &amp; 2 marks AO3.</t>
        </r>
      </text>
    </comment>
    <comment ref="AS105" authorId="0" shapeId="0" xr:uid="{20CFDD89-DE8C-49E8-91EB-B2C45FEBDADA}">
      <text>
        <r>
          <rPr>
            <b/>
            <sz val="9"/>
            <color indexed="81"/>
            <rFont val="Tahoma"/>
            <family val="2"/>
          </rPr>
          <t>Neil Ogden:</t>
        </r>
        <r>
          <rPr>
            <sz val="9"/>
            <color indexed="81"/>
            <rFont val="Tahoma"/>
            <family val="2"/>
          </rPr>
          <t xml:space="preserve">
Note actual question is 1 mark AO1 &amp; 1 mark AO2.</t>
        </r>
      </text>
    </comment>
    <comment ref="AS106" authorId="0" shapeId="0" xr:uid="{955FC083-CD57-4EA6-BFEB-7EF0A8AF61A2}">
      <text>
        <r>
          <rPr>
            <b/>
            <sz val="9"/>
            <color indexed="81"/>
            <rFont val="Tahoma"/>
            <family val="2"/>
          </rPr>
          <t>Neil Ogden:</t>
        </r>
        <r>
          <rPr>
            <sz val="9"/>
            <color indexed="81"/>
            <rFont val="Tahoma"/>
            <family val="2"/>
          </rPr>
          <t xml:space="preserve">
Note actual question is 1 mark AO1, 2 marks AO2 &amp; 1 mark AO3.</t>
        </r>
      </text>
    </comment>
    <comment ref="AS107" authorId="0" shapeId="0" xr:uid="{C7C00D30-F0E2-473B-A05D-F8E2C37AE1E7}">
      <text>
        <r>
          <rPr>
            <b/>
            <sz val="9"/>
            <color indexed="81"/>
            <rFont val="Tahoma"/>
            <family val="2"/>
          </rPr>
          <t>Neil Ogden:</t>
        </r>
        <r>
          <rPr>
            <sz val="9"/>
            <color indexed="81"/>
            <rFont val="Tahoma"/>
            <family val="2"/>
          </rPr>
          <t xml:space="preserve">
Note actual question is 3 marks AO1 &amp; 2 marks AO3.</t>
        </r>
      </text>
    </comment>
    <comment ref="AS108" authorId="0" shapeId="0" xr:uid="{C47727C6-7DAC-4721-A8EE-590F5AF263F9}">
      <text>
        <r>
          <rPr>
            <b/>
            <sz val="9"/>
            <color indexed="81"/>
            <rFont val="Tahoma"/>
            <family val="2"/>
          </rPr>
          <t>Neil Ogden:</t>
        </r>
        <r>
          <rPr>
            <sz val="9"/>
            <color indexed="81"/>
            <rFont val="Tahoma"/>
            <family val="2"/>
          </rPr>
          <t xml:space="preserve">
Note actual question is 1 mark AO1, 1 mark AO2 &amp; 4 marks AO3.</t>
        </r>
      </text>
    </comment>
    <comment ref="AR109" authorId="0" shapeId="0" xr:uid="{A091C044-6342-40CF-97A1-1A3818461E3B}">
      <text>
        <r>
          <rPr>
            <b/>
            <sz val="9"/>
            <color indexed="81"/>
            <rFont val="Tahoma"/>
            <family val="2"/>
          </rPr>
          <t>Neil Ogden:</t>
        </r>
        <r>
          <rPr>
            <sz val="9"/>
            <color indexed="81"/>
            <rFont val="Tahoma"/>
            <family val="2"/>
          </rPr>
          <t xml:space="preserve">
Note actual question is 1 mark Number, 2 marks Algebra, 1 mark RPR &amp; 1 mark Geometry &amp; measures.</t>
        </r>
      </text>
    </comment>
    <comment ref="AS109" authorId="0" shapeId="0" xr:uid="{1ADA321F-D846-40B2-B7B7-1289AB86EAC1}">
      <text>
        <r>
          <rPr>
            <b/>
            <sz val="9"/>
            <color indexed="81"/>
            <rFont val="Tahoma"/>
            <family val="2"/>
          </rPr>
          <t>Neil Ogden:</t>
        </r>
        <r>
          <rPr>
            <sz val="9"/>
            <color indexed="81"/>
            <rFont val="Tahoma"/>
            <family val="2"/>
          </rPr>
          <t xml:space="preserve">
Note actual question is 1 mark AO1, 1 mark AO2 &amp; 3 marks AO3.</t>
        </r>
      </text>
    </comment>
    <comment ref="AS110" authorId="0" shapeId="0" xr:uid="{BA5AFCBA-3864-42B3-A3BF-8A64923C7EF4}">
      <text>
        <r>
          <rPr>
            <b/>
            <sz val="9"/>
            <color indexed="81"/>
            <rFont val="Tahoma"/>
            <family val="2"/>
          </rPr>
          <t>Neil Ogden:</t>
        </r>
        <r>
          <rPr>
            <sz val="9"/>
            <color indexed="81"/>
            <rFont val="Tahoma"/>
            <family val="2"/>
          </rPr>
          <t xml:space="preserve">
Note actual question is 1 mark AO1 &amp; 1 mark AO2.</t>
        </r>
      </text>
    </comment>
    <comment ref="AS111" authorId="0" shapeId="0" xr:uid="{93CE2588-645E-4E9F-B98F-D65150B75EF3}">
      <text>
        <r>
          <rPr>
            <b/>
            <sz val="9"/>
            <color indexed="81"/>
            <rFont val="Tahoma"/>
            <family val="2"/>
          </rPr>
          <t>Neil Ogden:</t>
        </r>
        <r>
          <rPr>
            <sz val="9"/>
            <color indexed="81"/>
            <rFont val="Tahoma"/>
            <family val="2"/>
          </rPr>
          <t xml:space="preserve">
Note actual question is 3 marks AO1 &amp; 2 marks AO2.</t>
        </r>
      </text>
    </comment>
    <comment ref="AR116" authorId="0" shapeId="0" xr:uid="{DB330FD2-468C-4F64-ACED-ED76C5A85F3F}">
      <text>
        <r>
          <rPr>
            <b/>
            <sz val="9"/>
            <color indexed="81"/>
            <rFont val="Tahoma"/>
            <family val="2"/>
          </rPr>
          <t>Neil Ogden:</t>
        </r>
        <r>
          <rPr>
            <sz val="9"/>
            <color indexed="81"/>
            <rFont val="Tahoma"/>
            <family val="2"/>
          </rPr>
          <t xml:space="preserve">
Note actual question is 1 mark Number &amp; 3 marks Geometry and measures.</t>
        </r>
      </text>
    </comment>
    <comment ref="AS116" authorId="0" shapeId="0" xr:uid="{9E94ECE8-6387-4C2D-9A12-8EF303B9D54F}">
      <text>
        <r>
          <rPr>
            <b/>
            <sz val="9"/>
            <color indexed="81"/>
            <rFont val="Tahoma"/>
            <family val="2"/>
          </rPr>
          <t>Neil Ogden:</t>
        </r>
        <r>
          <rPr>
            <sz val="9"/>
            <color indexed="81"/>
            <rFont val="Tahoma"/>
            <family val="2"/>
          </rPr>
          <t xml:space="preserve">
Note actual question is 2 marks AO2 &amp; 2 marks AO3.</t>
        </r>
      </text>
    </comment>
    <comment ref="AR117" authorId="0" shapeId="0" xr:uid="{FCE7DEB5-61A7-44ED-8BF8-3FC377A36EA5}">
      <text>
        <r>
          <rPr>
            <b/>
            <sz val="9"/>
            <color indexed="81"/>
            <rFont val="Tahoma"/>
            <family val="2"/>
          </rPr>
          <t>Neil Ogden:</t>
        </r>
        <r>
          <rPr>
            <sz val="9"/>
            <color indexed="81"/>
            <rFont val="Tahoma"/>
            <family val="2"/>
          </rPr>
          <t xml:space="preserve">
Note actual question is 1 mark Number &amp; 3 marks RPR.</t>
        </r>
      </text>
    </comment>
    <comment ref="AS117" authorId="0" shapeId="0" xr:uid="{7FAAC650-4A4E-4A10-A273-B0210E4A24DE}">
      <text>
        <r>
          <rPr>
            <b/>
            <sz val="9"/>
            <color indexed="81"/>
            <rFont val="Tahoma"/>
            <family val="2"/>
          </rPr>
          <t>Neil Ogden:</t>
        </r>
        <r>
          <rPr>
            <sz val="9"/>
            <color indexed="81"/>
            <rFont val="Tahoma"/>
            <family val="2"/>
          </rPr>
          <t xml:space="preserve">
Note actual question is 2 marks AO1 &amp; 2 marks AO3.</t>
        </r>
      </text>
    </comment>
    <comment ref="AS118" authorId="0" shapeId="0" xr:uid="{88FBAD8B-CEC7-4491-A6BE-3ED981E044D6}">
      <text>
        <r>
          <rPr>
            <b/>
            <sz val="9"/>
            <color indexed="81"/>
            <rFont val="Tahoma"/>
            <family val="2"/>
          </rPr>
          <t>Neil Ogden:</t>
        </r>
        <r>
          <rPr>
            <sz val="9"/>
            <color indexed="81"/>
            <rFont val="Tahoma"/>
            <family val="2"/>
          </rPr>
          <t xml:space="preserve">
Note actual question is 1 mark AO1, 1 mark AO2 &amp; 2 marks AO3.</t>
        </r>
      </text>
    </comment>
    <comment ref="AS119" authorId="0" shapeId="0" xr:uid="{797D1C12-BAAA-4643-B387-27685F9A17F5}">
      <text>
        <r>
          <rPr>
            <b/>
            <sz val="9"/>
            <color indexed="81"/>
            <rFont val="Tahoma"/>
            <family val="2"/>
          </rPr>
          <t>Neil Ogden:</t>
        </r>
        <r>
          <rPr>
            <sz val="9"/>
            <color indexed="81"/>
            <rFont val="Tahoma"/>
            <family val="2"/>
          </rPr>
          <t xml:space="preserve">
Note actual question is 1 mark AO1 &amp; 2 marks AO2.</t>
        </r>
      </text>
    </comment>
    <comment ref="AS127" authorId="0" shapeId="0" xr:uid="{5CC1AA32-CA85-4F28-84C7-E101AD482504}">
      <text>
        <r>
          <rPr>
            <b/>
            <sz val="9"/>
            <color indexed="81"/>
            <rFont val="Tahoma"/>
            <family val="2"/>
          </rPr>
          <t>Neil Ogden:</t>
        </r>
        <r>
          <rPr>
            <sz val="9"/>
            <color indexed="81"/>
            <rFont val="Tahoma"/>
            <family val="2"/>
          </rPr>
          <t xml:space="preserve">
Note actual question is 3 marks AO1 &amp; 2 marks AO3.</t>
        </r>
      </text>
    </comment>
    <comment ref="AS128" authorId="0" shapeId="0" xr:uid="{2ADD9707-8B92-4804-B5A7-09858D5027CE}">
      <text>
        <r>
          <rPr>
            <b/>
            <sz val="9"/>
            <color indexed="81"/>
            <rFont val="Tahoma"/>
            <family val="2"/>
          </rPr>
          <t>Neil Ogden:</t>
        </r>
        <r>
          <rPr>
            <sz val="9"/>
            <color indexed="81"/>
            <rFont val="Tahoma"/>
            <family val="2"/>
          </rPr>
          <t xml:space="preserve">
Note actual question is 2 marks AO1 &amp; 4 marks AO3.</t>
        </r>
      </text>
    </comment>
    <comment ref="AR129" authorId="0" shapeId="0" xr:uid="{9A8C3EDC-FFF5-4FDA-BFCE-5D4FBDD7E28C}">
      <text>
        <r>
          <rPr>
            <b/>
            <sz val="9"/>
            <color indexed="81"/>
            <rFont val="Tahoma"/>
            <family val="2"/>
          </rPr>
          <t>Neil Ogden:</t>
        </r>
        <r>
          <rPr>
            <sz val="9"/>
            <color indexed="81"/>
            <rFont val="Tahoma"/>
            <family val="2"/>
          </rPr>
          <t xml:space="preserve">
Note actual question is 3 marks Algebra &amp; 3 marks RPR.</t>
        </r>
      </text>
    </comment>
    <comment ref="AS129" authorId="0" shapeId="0" xr:uid="{C5DA0D58-388D-4C9E-BD35-F3B827AC5371}">
      <text>
        <r>
          <rPr>
            <b/>
            <sz val="9"/>
            <color indexed="81"/>
            <rFont val="Tahoma"/>
            <family val="2"/>
          </rPr>
          <t>Neil Ogden:</t>
        </r>
        <r>
          <rPr>
            <sz val="9"/>
            <color indexed="81"/>
            <rFont val="Tahoma"/>
            <family val="2"/>
          </rPr>
          <t xml:space="preserve">
Note actual question is 3 marks AO1 &amp; 3 marks AO3.</t>
        </r>
      </text>
    </comment>
    <comment ref="AS130" authorId="0" shapeId="0" xr:uid="{38BECB5D-4FC0-4FCD-961D-A3BAAA54F78F}">
      <text>
        <r>
          <rPr>
            <b/>
            <sz val="9"/>
            <color indexed="81"/>
            <rFont val="Tahoma"/>
            <family val="2"/>
          </rPr>
          <t>Neil Ogden:</t>
        </r>
        <r>
          <rPr>
            <sz val="9"/>
            <color indexed="81"/>
            <rFont val="Tahoma"/>
            <family val="2"/>
          </rPr>
          <t xml:space="preserve">
Note actual question is 2 marks AO1 &amp; 2 marks AO3.</t>
        </r>
      </text>
    </comment>
    <comment ref="AS131" authorId="0" shapeId="0" xr:uid="{F0AD597A-F154-458D-A80A-9A83978AC53D}">
      <text>
        <r>
          <rPr>
            <b/>
            <sz val="9"/>
            <color indexed="81"/>
            <rFont val="Tahoma"/>
            <family val="2"/>
          </rPr>
          <t>Neil Ogden:</t>
        </r>
        <r>
          <rPr>
            <sz val="9"/>
            <color indexed="81"/>
            <rFont val="Tahoma"/>
            <family val="2"/>
          </rPr>
          <t xml:space="preserve">
Note actual question is 1 mark AO1, 1 mark AO2 &amp; 2 marks AO3.</t>
        </r>
      </text>
    </comment>
    <comment ref="AS133" authorId="0" shapeId="0" xr:uid="{D1AD2ADB-EF4E-48E2-A8D5-3C6392D5F732}">
      <text>
        <r>
          <rPr>
            <b/>
            <sz val="9"/>
            <color indexed="81"/>
            <rFont val="Tahoma"/>
            <family val="2"/>
          </rPr>
          <t>Neil Ogden:</t>
        </r>
        <r>
          <rPr>
            <sz val="9"/>
            <color indexed="81"/>
            <rFont val="Tahoma"/>
            <family val="2"/>
          </rPr>
          <t xml:space="preserve">
Note actual question is 1 mark AO1 &amp; 1 mark AO2.</t>
        </r>
      </text>
    </comment>
    <comment ref="AR135" authorId="0" shapeId="0" xr:uid="{401490AD-7369-42F6-81D7-BFA50D6B344A}">
      <text>
        <r>
          <rPr>
            <b/>
            <sz val="9"/>
            <color indexed="81"/>
            <rFont val="Tahoma"/>
            <family val="2"/>
          </rPr>
          <t>Neil Ogden:</t>
        </r>
        <r>
          <rPr>
            <sz val="9"/>
            <color indexed="81"/>
            <rFont val="Tahoma"/>
            <family val="2"/>
          </rPr>
          <t xml:space="preserve">
Note actual question is 1 mark Number &amp; 1 mark Statistics.</t>
        </r>
      </text>
    </comment>
    <comment ref="AS137" authorId="0" shapeId="0" xr:uid="{8A0713C2-51E1-4FC1-A872-B93573BF5A03}">
      <text>
        <r>
          <rPr>
            <b/>
            <sz val="9"/>
            <color indexed="81"/>
            <rFont val="Tahoma"/>
            <family val="2"/>
          </rPr>
          <t>Neil Ogden:</t>
        </r>
        <r>
          <rPr>
            <sz val="9"/>
            <color indexed="81"/>
            <rFont val="Tahoma"/>
            <family val="2"/>
          </rPr>
          <t xml:space="preserve">
Note actual question is 2 marks AO2 &amp; 1 mark AO3.</t>
        </r>
      </text>
    </comment>
    <comment ref="AS140" authorId="0" shapeId="0" xr:uid="{586633CF-873F-460E-B540-5D5F7802EA4B}">
      <text>
        <r>
          <rPr>
            <b/>
            <sz val="9"/>
            <color indexed="81"/>
            <rFont val="Tahoma"/>
            <family val="2"/>
          </rPr>
          <t>Neil Ogden:</t>
        </r>
        <r>
          <rPr>
            <sz val="9"/>
            <color indexed="81"/>
            <rFont val="Tahoma"/>
            <family val="2"/>
          </rPr>
          <t xml:space="preserve">
Note actual question is 1 mark AO1 &amp; 1 mark AO3.</t>
        </r>
      </text>
    </comment>
    <comment ref="AS141" authorId="0" shapeId="0" xr:uid="{44F93EF5-4041-4127-875A-CDA365B38BA4}">
      <text>
        <r>
          <rPr>
            <b/>
            <sz val="9"/>
            <color indexed="81"/>
            <rFont val="Tahoma"/>
            <family val="2"/>
          </rPr>
          <t>Neil Ogden:</t>
        </r>
        <r>
          <rPr>
            <sz val="9"/>
            <color indexed="81"/>
            <rFont val="Tahoma"/>
            <family val="2"/>
          </rPr>
          <t xml:space="preserve">
Note actual question is 1 mark AO1 &amp; 1 mark AO2.</t>
        </r>
      </text>
    </comment>
    <comment ref="AR142" authorId="0" shapeId="0" xr:uid="{7A683435-0FDC-4DE3-BE76-B2837AF25534}">
      <text>
        <r>
          <rPr>
            <b/>
            <sz val="9"/>
            <color indexed="81"/>
            <rFont val="Tahoma"/>
            <family val="2"/>
          </rPr>
          <t>Neil Ogden:</t>
        </r>
        <r>
          <rPr>
            <sz val="9"/>
            <color indexed="81"/>
            <rFont val="Tahoma"/>
            <family val="2"/>
          </rPr>
          <t xml:space="preserve">
Note actual question is 5 marks Algebra &amp; 1 mark Geometry and measures.</t>
        </r>
      </text>
    </comment>
    <comment ref="AS142" authorId="0" shapeId="0" xr:uid="{102BFA33-9A37-4EF3-9E62-FCB1C6B83052}">
      <text>
        <r>
          <rPr>
            <b/>
            <sz val="9"/>
            <color indexed="81"/>
            <rFont val="Tahoma"/>
            <family val="2"/>
          </rPr>
          <t>Neil Ogden:</t>
        </r>
        <r>
          <rPr>
            <sz val="9"/>
            <color indexed="81"/>
            <rFont val="Tahoma"/>
            <family val="2"/>
          </rPr>
          <t xml:space="preserve">
Note actual question is 1 mark AO1, 4 marks AO2 &amp; 1 mark AO3.</t>
        </r>
      </text>
    </comment>
    <comment ref="AS145" authorId="0" shapeId="0" xr:uid="{BAF21405-A137-42CB-8BE6-930C09C89276}">
      <text>
        <r>
          <rPr>
            <b/>
            <sz val="9"/>
            <color indexed="81"/>
            <rFont val="Tahoma"/>
            <family val="2"/>
          </rPr>
          <t>Neil Ogden:</t>
        </r>
        <r>
          <rPr>
            <sz val="9"/>
            <color indexed="81"/>
            <rFont val="Tahoma"/>
            <family val="2"/>
          </rPr>
          <t xml:space="preserve">
Note actual question is 2 marks AO1 &amp; 2 marks AO3.</t>
        </r>
      </text>
    </comment>
    <comment ref="AS146" authorId="0" shapeId="0" xr:uid="{4FA45EDF-9243-4479-8FC3-601DFC6737C8}">
      <text>
        <r>
          <rPr>
            <b/>
            <sz val="9"/>
            <color indexed="81"/>
            <rFont val="Tahoma"/>
            <family val="2"/>
          </rPr>
          <t>Neil Ogden:</t>
        </r>
        <r>
          <rPr>
            <sz val="9"/>
            <color indexed="81"/>
            <rFont val="Tahoma"/>
            <family val="2"/>
          </rPr>
          <t xml:space="preserve">
Note actual question is 2 marks AO1, 1 mark AO2 &amp; 3 marks AO3.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27" authorId="0" shapeId="0" xr:uid="{251CB120-D93C-4E6B-8BE9-0F245129386A}">
      <text>
        <r>
          <rPr>
            <b/>
            <sz val="9"/>
            <color indexed="81"/>
            <rFont val="Tahoma"/>
            <family val="2"/>
          </rPr>
          <t>Neil Ogden:</t>
        </r>
        <r>
          <rPr>
            <sz val="9"/>
            <color indexed="81"/>
            <rFont val="Tahoma"/>
            <family val="2"/>
          </rPr>
          <t xml:space="preserve">
Note actual question is 2 marks AO1 &amp; 3 marks AO3.</t>
        </r>
      </text>
    </comment>
    <comment ref="F28" authorId="0" shapeId="0" xr:uid="{5532F6A3-37B7-4077-A933-AA55439A676F}">
      <text>
        <r>
          <rPr>
            <b/>
            <sz val="9"/>
            <color indexed="81"/>
            <rFont val="Tahoma"/>
            <family val="2"/>
          </rPr>
          <t>Neil Ogden:</t>
        </r>
        <r>
          <rPr>
            <sz val="9"/>
            <color indexed="81"/>
            <rFont val="Tahoma"/>
            <family val="2"/>
          </rPr>
          <t xml:space="preserve">
Note actual question is 2 marks AO1 &amp; 4 marks AO3.</t>
        </r>
      </text>
    </comment>
    <comment ref="E34" authorId="0" shapeId="0" xr:uid="{781A478C-6755-4B0F-BB62-A41A8481313A}">
      <text>
        <r>
          <rPr>
            <b/>
            <sz val="9"/>
            <color indexed="81"/>
            <rFont val="Tahoma"/>
            <family val="2"/>
          </rPr>
          <t>Neil Ogden:</t>
        </r>
        <r>
          <rPr>
            <sz val="9"/>
            <color indexed="81"/>
            <rFont val="Tahoma"/>
            <family val="2"/>
          </rPr>
          <t xml:space="preserve">
Note actual question is 2 marks RPR &amp; 1 mark Statistics.</t>
        </r>
      </text>
    </comment>
    <comment ref="F34" authorId="0" shapeId="0" xr:uid="{444CABB2-8FDC-410D-BB1D-B22A784EED8B}">
      <text>
        <r>
          <rPr>
            <b/>
            <sz val="9"/>
            <color indexed="81"/>
            <rFont val="Tahoma"/>
            <family val="2"/>
          </rPr>
          <t>Neil Ogden:</t>
        </r>
        <r>
          <rPr>
            <sz val="9"/>
            <color indexed="81"/>
            <rFont val="Tahoma"/>
            <family val="2"/>
          </rPr>
          <t xml:space="preserve">
Note actual question is 1 mark AO1, 1 mark AO2 &amp; 1 mark AO3.</t>
        </r>
      </text>
    </comment>
    <comment ref="F35" authorId="0" shapeId="0" xr:uid="{AB75F6E6-D905-41E4-9BA0-B07B03763CED}">
      <text>
        <r>
          <rPr>
            <b/>
            <sz val="9"/>
            <color indexed="81"/>
            <rFont val="Tahoma"/>
            <family val="2"/>
          </rPr>
          <t>Neil Ogden:</t>
        </r>
        <r>
          <rPr>
            <sz val="9"/>
            <color indexed="81"/>
            <rFont val="Tahoma"/>
            <family val="2"/>
          </rPr>
          <t xml:space="preserve">
Note actual question is 2 marks AO1 &amp; 2 marks AO3.</t>
        </r>
      </text>
    </comment>
    <comment ref="F37" authorId="0" shapeId="0" xr:uid="{DA1EE6BF-B68B-49A0-8C04-6942A3B081F1}">
      <text>
        <r>
          <rPr>
            <b/>
            <sz val="9"/>
            <color indexed="81"/>
            <rFont val="Tahoma"/>
            <family val="2"/>
          </rPr>
          <t>Neil Ogden:</t>
        </r>
        <r>
          <rPr>
            <sz val="9"/>
            <color indexed="81"/>
            <rFont val="Tahoma"/>
            <family val="2"/>
          </rPr>
          <t xml:space="preserve">
Note actual question is 2 marks AO1 &amp; 3 marks AO3.</t>
        </r>
      </text>
    </comment>
    <comment ref="F41" authorId="0" shapeId="0" xr:uid="{FAAE5F43-6CBC-4013-835D-8EC04D0A9B0A}">
      <text>
        <r>
          <rPr>
            <b/>
            <sz val="9"/>
            <color indexed="81"/>
            <rFont val="Tahoma"/>
            <family val="2"/>
          </rPr>
          <t>Neil Ogden:</t>
        </r>
        <r>
          <rPr>
            <sz val="9"/>
            <color indexed="81"/>
            <rFont val="Tahoma"/>
            <family val="2"/>
          </rPr>
          <t xml:space="preserve">
Note actual question is 2 marks AO1, 1 mark AO2 &amp; 2 marks AO3.</t>
        </r>
      </text>
    </comment>
    <comment ref="F44" authorId="0" shapeId="0" xr:uid="{836B9E79-189F-4C3C-95DF-3451BD62DA9F}">
      <text>
        <r>
          <rPr>
            <b/>
            <sz val="9"/>
            <color indexed="81"/>
            <rFont val="Tahoma"/>
            <family val="2"/>
          </rPr>
          <t>Neil Ogden:</t>
        </r>
        <r>
          <rPr>
            <sz val="9"/>
            <color indexed="81"/>
            <rFont val="Tahoma"/>
            <family val="2"/>
          </rPr>
          <t xml:space="preserve">
Note actual question is 1 mark AO1 &amp; 3 marks AO3.</t>
        </r>
      </text>
    </comment>
    <comment ref="F45" authorId="0" shapeId="0" xr:uid="{250366B8-A89C-425C-BBA3-45D9BD7C117E}">
      <text>
        <r>
          <rPr>
            <b/>
            <sz val="9"/>
            <color indexed="81"/>
            <rFont val="Tahoma"/>
            <family val="2"/>
          </rPr>
          <t>Neil Ogden:</t>
        </r>
        <r>
          <rPr>
            <sz val="9"/>
            <color indexed="81"/>
            <rFont val="Tahoma"/>
            <family val="2"/>
          </rPr>
          <t xml:space="preserve">
Note actual question is 1 mark AO1 &amp; 1 mark AO2.</t>
        </r>
      </text>
    </comment>
    <comment ref="F46" authorId="0" shapeId="0" xr:uid="{923B0C93-A632-49CA-A6D3-D6EC88B6B9AC}">
      <text>
        <r>
          <rPr>
            <b/>
            <sz val="9"/>
            <color indexed="81"/>
            <rFont val="Tahoma"/>
            <family val="2"/>
          </rPr>
          <t>Neil Ogden:</t>
        </r>
        <r>
          <rPr>
            <sz val="9"/>
            <color indexed="81"/>
            <rFont val="Tahoma"/>
            <family val="2"/>
          </rPr>
          <t xml:space="preserve">
Note actual question is 2 marks AO2 &amp; 3 marks AO3.</t>
        </r>
      </text>
    </comment>
    <comment ref="F50" authorId="0" shapeId="0" xr:uid="{C6CD6885-2B09-4735-9FEA-41CFEBA7829C}">
      <text>
        <r>
          <rPr>
            <b/>
            <sz val="9"/>
            <color indexed="81"/>
            <rFont val="Tahoma"/>
            <family val="2"/>
          </rPr>
          <t>Neil Ogden:</t>
        </r>
        <r>
          <rPr>
            <sz val="9"/>
            <color indexed="81"/>
            <rFont val="Tahoma"/>
            <family val="2"/>
          </rPr>
          <t xml:space="preserve">
Note actual question is 1 mark AO1, 2 marks AO2 &amp; 1 mark AO3.</t>
        </r>
      </text>
    </comment>
    <comment ref="E54" authorId="0" shapeId="0" xr:uid="{99ABD2EA-9A63-431D-AF72-0A8A2EF247B9}">
      <text>
        <r>
          <rPr>
            <b/>
            <sz val="9"/>
            <color indexed="81"/>
            <rFont val="Tahoma"/>
            <family val="2"/>
          </rPr>
          <t>Neil Ogden:</t>
        </r>
        <r>
          <rPr>
            <sz val="9"/>
            <color indexed="81"/>
            <rFont val="Tahoma"/>
            <family val="2"/>
          </rPr>
          <t xml:space="preserve">
Note actual question is 1 mark Number &amp; 1 mark RPR.</t>
        </r>
      </text>
    </comment>
    <comment ref="F55" authorId="0" shapeId="0" xr:uid="{F3D20DAD-F733-46CF-8284-BD98D8A009BF}">
      <text>
        <r>
          <rPr>
            <b/>
            <sz val="9"/>
            <color indexed="81"/>
            <rFont val="Tahoma"/>
            <family val="2"/>
          </rPr>
          <t>Neil Ogden:</t>
        </r>
        <r>
          <rPr>
            <sz val="9"/>
            <color indexed="81"/>
            <rFont val="Tahoma"/>
            <family val="2"/>
          </rPr>
          <t xml:space="preserve">
Note actual question is 2 marks AO2 &amp; 1 mark AO3.</t>
        </r>
      </text>
    </comment>
    <comment ref="F57" authorId="0" shapeId="0" xr:uid="{B1CCF0C2-EA33-4E6A-BF9B-60D975DB3CDB}">
      <text>
        <r>
          <rPr>
            <b/>
            <sz val="9"/>
            <color indexed="81"/>
            <rFont val="Tahoma"/>
            <family val="2"/>
          </rPr>
          <t>Neil Ogden:</t>
        </r>
        <r>
          <rPr>
            <sz val="9"/>
            <color indexed="81"/>
            <rFont val="Tahoma"/>
            <family val="2"/>
          </rPr>
          <t xml:space="preserve">
Note actual question is 2 marks AO1, 1 mark AO2 &amp; 1 mark AO3.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E25" authorId="0" shapeId="0" xr:uid="{25228F88-957D-4623-9ABB-CD530CC4E6F8}">
      <text>
        <r>
          <rPr>
            <b/>
            <sz val="9"/>
            <color indexed="81"/>
            <rFont val="Tahoma"/>
            <family val="2"/>
          </rPr>
          <t>Neil Ogden:</t>
        </r>
        <r>
          <rPr>
            <sz val="9"/>
            <color indexed="81"/>
            <rFont val="Tahoma"/>
            <family val="2"/>
          </rPr>
          <t xml:space="preserve">
Note actual question is 3 marks RPR &amp; 1 mark Statistics.</t>
        </r>
      </text>
    </comment>
    <comment ref="F25" authorId="0" shapeId="0" xr:uid="{12800971-4F55-437F-B592-8689054BA549}">
      <text>
        <r>
          <rPr>
            <b/>
            <sz val="9"/>
            <color indexed="81"/>
            <rFont val="Tahoma"/>
            <family val="2"/>
          </rPr>
          <t>Neil Ogden:</t>
        </r>
        <r>
          <rPr>
            <sz val="9"/>
            <color indexed="81"/>
            <rFont val="Tahoma"/>
            <family val="2"/>
          </rPr>
          <t xml:space="preserve">
Note actual question is 3 marks AO1 &amp; 1 mark AO2.</t>
        </r>
      </text>
    </comment>
    <comment ref="E26" authorId="0" shapeId="0" xr:uid="{A9A029B7-0A52-4B9E-99A4-D10215D1AB4A}">
      <text>
        <r>
          <rPr>
            <b/>
            <sz val="9"/>
            <color indexed="81"/>
            <rFont val="Tahoma"/>
            <family val="2"/>
          </rPr>
          <t>Neil Ogden:</t>
        </r>
        <r>
          <rPr>
            <sz val="9"/>
            <color indexed="81"/>
            <rFont val="Tahoma"/>
            <family val="2"/>
          </rPr>
          <t xml:space="preserve">
Note actual question is 1 mark RPR &amp; 3 marks Geometry and measures.</t>
        </r>
      </text>
    </comment>
    <comment ref="F26" authorId="0" shapeId="0" xr:uid="{004E52AF-B9F8-4FF2-A117-43EDE385B6EB}">
      <text>
        <r>
          <rPr>
            <b/>
            <sz val="9"/>
            <color indexed="81"/>
            <rFont val="Tahoma"/>
            <family val="2"/>
          </rPr>
          <t>Neil Ogden:</t>
        </r>
        <r>
          <rPr>
            <sz val="9"/>
            <color indexed="81"/>
            <rFont val="Tahoma"/>
            <family val="2"/>
          </rPr>
          <t xml:space="preserve">
Note actual question is 1 mark AO1, 1 mark AO2 &amp; 2 marks AO3.</t>
        </r>
      </text>
    </comment>
    <comment ref="F28" authorId="0" shapeId="0" xr:uid="{253C6D73-7AAC-4532-9DB8-E8100A241BA6}">
      <text>
        <r>
          <rPr>
            <b/>
            <sz val="9"/>
            <color indexed="81"/>
            <rFont val="Tahoma"/>
            <family val="2"/>
          </rPr>
          <t>Neil Ogden:</t>
        </r>
        <r>
          <rPr>
            <sz val="9"/>
            <color indexed="81"/>
            <rFont val="Tahoma"/>
            <family val="2"/>
          </rPr>
          <t xml:space="preserve">
Note actual question is 2 marks AO1 &amp; 1 mark AO3.</t>
        </r>
      </text>
    </comment>
    <comment ref="F30" authorId="0" shapeId="0" xr:uid="{0FC32597-A67E-4A00-A680-28BC9D582CE7}">
      <text>
        <r>
          <rPr>
            <b/>
            <sz val="9"/>
            <color indexed="81"/>
            <rFont val="Tahoma"/>
            <family val="2"/>
          </rPr>
          <t>Neil Ogden:</t>
        </r>
        <r>
          <rPr>
            <sz val="9"/>
            <color indexed="81"/>
            <rFont val="Tahoma"/>
            <family val="2"/>
          </rPr>
          <t xml:space="preserve">
Note actual question is 1 mark AO1 &amp; 1 mark AO2.</t>
        </r>
      </text>
    </comment>
    <comment ref="F33" authorId="0" shapeId="0" xr:uid="{0D36D149-5E1B-4D4C-9C9F-35DE0DAC9D6A}">
      <text>
        <r>
          <rPr>
            <b/>
            <sz val="9"/>
            <color indexed="81"/>
            <rFont val="Tahoma"/>
            <family val="2"/>
          </rPr>
          <t>Neil Ogden:</t>
        </r>
        <r>
          <rPr>
            <sz val="9"/>
            <color indexed="81"/>
            <rFont val="Tahoma"/>
            <family val="2"/>
          </rPr>
          <t xml:space="preserve">
Note actual question is 2 marks AO1, 1 mark AO2 &amp; 1 mark AO3.</t>
        </r>
      </text>
    </comment>
    <comment ref="E34" authorId="0" shapeId="0" xr:uid="{7A0AC02D-5877-4544-BFAD-3377C552C767}">
      <text>
        <r>
          <rPr>
            <b/>
            <sz val="9"/>
            <color indexed="81"/>
            <rFont val="Tahoma"/>
            <family val="2"/>
          </rPr>
          <t>Neil Ogden:</t>
        </r>
        <r>
          <rPr>
            <sz val="9"/>
            <color indexed="81"/>
            <rFont val="Tahoma"/>
            <family val="2"/>
          </rPr>
          <t xml:space="preserve">
Note actual question is 2 marks Number &amp; 2 marks Algebra.</t>
        </r>
      </text>
    </comment>
    <comment ref="F34" authorId="0" shapeId="0" xr:uid="{E2193F86-901B-46E0-98C4-53935AB1FBA8}">
      <text>
        <r>
          <rPr>
            <b/>
            <sz val="9"/>
            <color indexed="81"/>
            <rFont val="Tahoma"/>
            <family val="2"/>
          </rPr>
          <t>Neil Ogden:</t>
        </r>
        <r>
          <rPr>
            <sz val="9"/>
            <color indexed="81"/>
            <rFont val="Tahoma"/>
            <family val="2"/>
          </rPr>
          <t xml:space="preserve">
Note actual question is 3 marks AO1 &amp; 1 mark AO2.</t>
        </r>
      </text>
    </comment>
    <comment ref="E36" authorId="0" shapeId="0" xr:uid="{950F424D-48DE-40E1-B28C-E697F4602886}">
      <text>
        <r>
          <rPr>
            <b/>
            <sz val="9"/>
            <color indexed="81"/>
            <rFont val="Tahoma"/>
            <family val="2"/>
          </rPr>
          <t>Neil Ogden:</t>
        </r>
        <r>
          <rPr>
            <sz val="9"/>
            <color indexed="81"/>
            <rFont val="Tahoma"/>
            <family val="2"/>
          </rPr>
          <t xml:space="preserve">
Note actual question is 3 marks RPR &amp; 2 marks Probability.</t>
        </r>
      </text>
    </comment>
    <comment ref="F36" authorId="0" shapeId="0" xr:uid="{E1593E73-C710-4D8D-B602-61A7BEC661E6}">
      <text>
        <r>
          <rPr>
            <b/>
            <sz val="9"/>
            <color indexed="81"/>
            <rFont val="Tahoma"/>
            <family val="2"/>
          </rPr>
          <t>Neil Ogden:</t>
        </r>
        <r>
          <rPr>
            <sz val="9"/>
            <color indexed="81"/>
            <rFont val="Tahoma"/>
            <family val="2"/>
          </rPr>
          <t xml:space="preserve">
Note actual question is 2 marks AO2 &amp; 3 marks AO3.</t>
        </r>
      </text>
    </comment>
    <comment ref="F37" authorId="0" shapeId="0" xr:uid="{EE4650E7-A701-4934-A26A-8C050A1D6CE1}">
      <text>
        <r>
          <rPr>
            <b/>
            <sz val="9"/>
            <color indexed="81"/>
            <rFont val="Tahoma"/>
            <family val="2"/>
          </rPr>
          <t>Neil Ogden:</t>
        </r>
        <r>
          <rPr>
            <sz val="9"/>
            <color indexed="81"/>
            <rFont val="Tahoma"/>
            <family val="2"/>
          </rPr>
          <t xml:space="preserve">
Note actual question is 3 marks AO2 &amp; 3 marks AO3.</t>
        </r>
      </text>
    </comment>
    <comment ref="F39" authorId="0" shapeId="0" xr:uid="{2D45D83B-1FA2-4CFD-A9C9-C225EA304F6B}">
      <text>
        <r>
          <rPr>
            <b/>
            <sz val="9"/>
            <color indexed="81"/>
            <rFont val="Tahoma"/>
            <family val="2"/>
          </rPr>
          <t>Neil Ogden:</t>
        </r>
        <r>
          <rPr>
            <sz val="9"/>
            <color indexed="81"/>
            <rFont val="Tahoma"/>
            <family val="2"/>
          </rPr>
          <t xml:space="preserve">
Note actual question is 2 marks AO2 &amp; 2 marks AO3.</t>
        </r>
      </text>
    </comment>
    <comment ref="E42" authorId="0" shapeId="0" xr:uid="{067BB06F-02B3-491C-9E49-B72E659057B3}">
      <text>
        <r>
          <rPr>
            <b/>
            <sz val="9"/>
            <color indexed="81"/>
            <rFont val="Tahoma"/>
            <family val="2"/>
          </rPr>
          <t>Neil Ogden:</t>
        </r>
        <r>
          <rPr>
            <sz val="9"/>
            <color indexed="81"/>
            <rFont val="Tahoma"/>
            <family val="2"/>
          </rPr>
          <t xml:space="preserve">
Note actual question is 3 marks Algebra &amp; 2 marks RPR.</t>
        </r>
      </text>
    </comment>
    <comment ref="F42" authorId="0" shapeId="0" xr:uid="{83EE29A5-27B3-4808-ABAF-9B065208FC45}">
      <text>
        <r>
          <rPr>
            <b/>
            <sz val="9"/>
            <color indexed="81"/>
            <rFont val="Tahoma"/>
            <family val="2"/>
          </rPr>
          <t>Neil Ogden:</t>
        </r>
        <r>
          <rPr>
            <sz val="9"/>
            <color indexed="81"/>
            <rFont val="Tahoma"/>
            <family val="2"/>
          </rPr>
          <t xml:space="preserve">
Note actual question is 1 mark AO1, 1 mark AO2 &amp; 3 marks AO3.</t>
        </r>
      </text>
    </comment>
    <comment ref="E47" authorId="0" shapeId="0" xr:uid="{4C388F14-C450-4887-9EE9-F1276A1811DF}">
      <text>
        <r>
          <rPr>
            <b/>
            <sz val="9"/>
            <color indexed="81"/>
            <rFont val="Tahoma"/>
            <family val="2"/>
          </rPr>
          <t>Neil Ogden:</t>
        </r>
        <r>
          <rPr>
            <sz val="9"/>
            <color indexed="81"/>
            <rFont val="Tahoma"/>
            <family val="2"/>
          </rPr>
          <t xml:space="preserve">
Note actual question is 2 marks Algebra, 1 mark RPR &amp; 1 mark Probability.</t>
        </r>
      </text>
    </comment>
    <comment ref="F47" authorId="0" shapeId="0" xr:uid="{2254B924-4F32-474E-AAE8-358B18E5460E}">
      <text>
        <r>
          <rPr>
            <b/>
            <sz val="9"/>
            <color indexed="81"/>
            <rFont val="Tahoma"/>
            <family val="2"/>
          </rPr>
          <t>Neil Ogden:</t>
        </r>
        <r>
          <rPr>
            <sz val="9"/>
            <color indexed="81"/>
            <rFont val="Tahoma"/>
            <family val="2"/>
          </rPr>
          <t xml:space="preserve">
Note actual question is 1 mark AO1, 1 mark AO2 &amp; 2 marks AO3.</t>
        </r>
      </text>
    </comment>
    <comment ref="F48" authorId="0" shapeId="0" xr:uid="{1D576E40-2280-4BAC-8CBB-DC9AB8A4D32A}">
      <text>
        <r>
          <rPr>
            <b/>
            <sz val="9"/>
            <color indexed="81"/>
            <rFont val="Tahoma"/>
            <family val="2"/>
          </rPr>
          <t>Neil Ogden:</t>
        </r>
        <r>
          <rPr>
            <sz val="9"/>
            <color indexed="81"/>
            <rFont val="Tahoma"/>
            <family val="2"/>
          </rPr>
          <t xml:space="preserve">
Note actual question is 1 mark AO1 &amp; 1 mark AO2.</t>
        </r>
      </text>
    </comment>
    <comment ref="F49" authorId="0" shapeId="0" xr:uid="{5F961C03-660D-4264-8B8C-42DA96B2E661}">
      <text>
        <r>
          <rPr>
            <b/>
            <sz val="9"/>
            <color indexed="81"/>
            <rFont val="Tahoma"/>
            <family val="2"/>
          </rPr>
          <t>Neil Ogden:</t>
        </r>
        <r>
          <rPr>
            <sz val="9"/>
            <color indexed="81"/>
            <rFont val="Tahoma"/>
            <family val="2"/>
          </rPr>
          <t xml:space="preserve">
Note actual question is 1 mark AO1, 2 marks AO2 &amp; 1 mark AO3.</t>
        </r>
      </text>
    </comment>
    <comment ref="F50" authorId="0" shapeId="0" xr:uid="{B16CBA2B-39C8-4219-B8F5-CB119738BBF8}">
      <text>
        <r>
          <rPr>
            <b/>
            <sz val="9"/>
            <color indexed="81"/>
            <rFont val="Tahoma"/>
            <family val="2"/>
          </rPr>
          <t>Neil Ogden:</t>
        </r>
        <r>
          <rPr>
            <sz val="9"/>
            <color indexed="81"/>
            <rFont val="Tahoma"/>
            <family val="2"/>
          </rPr>
          <t xml:space="preserve">
Note actual question is 3 marks AO1 &amp; 2 marks AO3.</t>
        </r>
      </text>
    </comment>
    <comment ref="F51" authorId="0" shapeId="0" xr:uid="{501C240E-C833-4396-8CFD-463C19B25DE4}">
      <text>
        <r>
          <rPr>
            <b/>
            <sz val="9"/>
            <color indexed="81"/>
            <rFont val="Tahoma"/>
            <family val="2"/>
          </rPr>
          <t>Neil Ogden:</t>
        </r>
        <r>
          <rPr>
            <sz val="9"/>
            <color indexed="81"/>
            <rFont val="Tahoma"/>
            <family val="2"/>
          </rPr>
          <t xml:space="preserve">
Note actual question is 1 mark AO1, 1 mark AO2 &amp; 4 marks AO3.</t>
        </r>
      </text>
    </comment>
    <comment ref="E52" authorId="0" shapeId="0" xr:uid="{2D43937A-E89B-4BD2-920C-2667FF41D2D7}">
      <text>
        <r>
          <rPr>
            <b/>
            <sz val="9"/>
            <color indexed="81"/>
            <rFont val="Tahoma"/>
            <family val="2"/>
          </rPr>
          <t>Neil Ogden:</t>
        </r>
        <r>
          <rPr>
            <sz val="9"/>
            <color indexed="81"/>
            <rFont val="Tahoma"/>
            <family val="2"/>
          </rPr>
          <t xml:space="preserve">
Note actual question is 1 mark Number, 2 marks Algebra, 1 mark RPR &amp; 1 mark Geometry &amp; measures.</t>
        </r>
      </text>
    </comment>
    <comment ref="F52" authorId="0" shapeId="0" xr:uid="{8E7C5D83-A610-4558-9246-B9431B8E6173}">
      <text>
        <r>
          <rPr>
            <b/>
            <sz val="9"/>
            <color indexed="81"/>
            <rFont val="Tahoma"/>
            <family val="2"/>
          </rPr>
          <t>Neil Ogden:</t>
        </r>
        <r>
          <rPr>
            <sz val="9"/>
            <color indexed="81"/>
            <rFont val="Tahoma"/>
            <family val="2"/>
          </rPr>
          <t xml:space="preserve">
Note actual question is 1 mark AO1, 1 mark AO2 &amp; 3 marks AO3.</t>
        </r>
      </text>
    </comment>
    <comment ref="F53" authorId="0" shapeId="0" xr:uid="{84157A0E-175A-412E-9314-881C07A86755}">
      <text>
        <r>
          <rPr>
            <b/>
            <sz val="9"/>
            <color indexed="81"/>
            <rFont val="Tahoma"/>
            <family val="2"/>
          </rPr>
          <t>Neil Ogden:</t>
        </r>
        <r>
          <rPr>
            <sz val="9"/>
            <color indexed="81"/>
            <rFont val="Tahoma"/>
            <family val="2"/>
          </rPr>
          <t xml:space="preserve">
Note actual question is 1 mark AO1 &amp; 1 mark AO2.</t>
        </r>
      </text>
    </comment>
    <comment ref="F54" authorId="0" shapeId="0" xr:uid="{76E10337-5048-4DB4-A587-CEF11B216A48}">
      <text>
        <r>
          <rPr>
            <b/>
            <sz val="9"/>
            <color indexed="81"/>
            <rFont val="Tahoma"/>
            <family val="2"/>
          </rPr>
          <t>Neil Ogden:</t>
        </r>
        <r>
          <rPr>
            <sz val="9"/>
            <color indexed="81"/>
            <rFont val="Tahoma"/>
            <family val="2"/>
          </rPr>
          <t xml:space="preserve">
Note actual question is 3 marks AO1 &amp; 2 marks AO2.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E27" authorId="0" shapeId="0" xr:uid="{B90EC11A-9B58-4942-BB5C-535DB8F2FC62}">
      <text>
        <r>
          <rPr>
            <b/>
            <sz val="9"/>
            <color indexed="81"/>
            <rFont val="Tahoma"/>
            <family val="2"/>
          </rPr>
          <t>Neil Ogden:</t>
        </r>
        <r>
          <rPr>
            <sz val="9"/>
            <color indexed="81"/>
            <rFont val="Tahoma"/>
            <family val="2"/>
          </rPr>
          <t xml:space="preserve">
Note actual question is 1 mark Number &amp; 3 marks Geometry and measures.</t>
        </r>
      </text>
    </comment>
    <comment ref="F27" authorId="0" shapeId="0" xr:uid="{2897DC8B-6181-4B49-AE12-03753D0563E8}">
      <text>
        <r>
          <rPr>
            <b/>
            <sz val="9"/>
            <color indexed="81"/>
            <rFont val="Tahoma"/>
            <family val="2"/>
          </rPr>
          <t>Neil Ogden:</t>
        </r>
        <r>
          <rPr>
            <sz val="9"/>
            <color indexed="81"/>
            <rFont val="Tahoma"/>
            <family val="2"/>
          </rPr>
          <t xml:space="preserve">
Note actual question is 2 marks AO2 &amp; 2 marks AO3.</t>
        </r>
      </text>
    </comment>
    <comment ref="E28" authorId="0" shapeId="0" xr:uid="{C8F41B87-9E42-46BC-AEE3-8C709534311D}">
      <text>
        <r>
          <rPr>
            <b/>
            <sz val="9"/>
            <color indexed="81"/>
            <rFont val="Tahoma"/>
            <family val="2"/>
          </rPr>
          <t>Neil Ogden:</t>
        </r>
        <r>
          <rPr>
            <sz val="9"/>
            <color indexed="81"/>
            <rFont val="Tahoma"/>
            <family val="2"/>
          </rPr>
          <t xml:space="preserve">
Note actual question is 1 mark Number &amp; 3 marks RPR.</t>
        </r>
      </text>
    </comment>
    <comment ref="F28" authorId="0" shapeId="0" xr:uid="{E1663372-1D03-4C8F-A025-D95864815135}">
      <text>
        <r>
          <rPr>
            <b/>
            <sz val="9"/>
            <color indexed="81"/>
            <rFont val="Tahoma"/>
            <family val="2"/>
          </rPr>
          <t>Neil Ogden:</t>
        </r>
        <r>
          <rPr>
            <sz val="9"/>
            <color indexed="81"/>
            <rFont val="Tahoma"/>
            <family val="2"/>
          </rPr>
          <t xml:space="preserve">
Note actual question is 2 marks AO1 &amp; 2 marks AO3.</t>
        </r>
      </text>
    </comment>
    <comment ref="F29" authorId="0" shapeId="0" xr:uid="{C962786E-58DF-4D89-B737-B820254DEFDF}">
      <text>
        <r>
          <rPr>
            <b/>
            <sz val="9"/>
            <color indexed="81"/>
            <rFont val="Tahoma"/>
            <family val="2"/>
          </rPr>
          <t>Neil Ogden:</t>
        </r>
        <r>
          <rPr>
            <sz val="9"/>
            <color indexed="81"/>
            <rFont val="Tahoma"/>
            <family val="2"/>
          </rPr>
          <t xml:space="preserve">
Note actual question is 1 mark AO1, 1 mark AO2 &amp; 2 marks AO3.</t>
        </r>
      </text>
    </comment>
    <comment ref="F30" authorId="0" shapeId="0" xr:uid="{30B2BD4D-1FFB-4F2D-B729-52C6362E3337}">
      <text>
        <r>
          <rPr>
            <b/>
            <sz val="9"/>
            <color indexed="81"/>
            <rFont val="Tahoma"/>
            <family val="2"/>
          </rPr>
          <t>Neil Ogden:</t>
        </r>
        <r>
          <rPr>
            <sz val="9"/>
            <color indexed="81"/>
            <rFont val="Tahoma"/>
            <family val="2"/>
          </rPr>
          <t xml:space="preserve">
Note actual question is 1 mark AO1 &amp; 2 marks AO2.</t>
        </r>
      </text>
    </comment>
    <comment ref="F38" authorId="0" shapeId="0" xr:uid="{93CF1E79-EC56-419F-9E70-AFAF057407EF}">
      <text>
        <r>
          <rPr>
            <b/>
            <sz val="9"/>
            <color indexed="81"/>
            <rFont val="Tahoma"/>
            <family val="2"/>
          </rPr>
          <t>Neil Ogden:</t>
        </r>
        <r>
          <rPr>
            <sz val="9"/>
            <color indexed="81"/>
            <rFont val="Tahoma"/>
            <family val="2"/>
          </rPr>
          <t xml:space="preserve">
Note actual question is 3 marks AO1 &amp; 2 marks AO3.</t>
        </r>
      </text>
    </comment>
    <comment ref="F39" authorId="0" shapeId="0" xr:uid="{87D8FA08-8B18-4608-AE0D-8AA879B5D212}">
      <text>
        <r>
          <rPr>
            <b/>
            <sz val="9"/>
            <color indexed="81"/>
            <rFont val="Tahoma"/>
            <family val="2"/>
          </rPr>
          <t>Neil Ogden:</t>
        </r>
        <r>
          <rPr>
            <sz val="9"/>
            <color indexed="81"/>
            <rFont val="Tahoma"/>
            <family val="2"/>
          </rPr>
          <t xml:space="preserve">
Note actual question is 2 marks AO1 &amp; 4 marks AO3.</t>
        </r>
      </text>
    </comment>
    <comment ref="E40" authorId="0" shapeId="0" xr:uid="{B0F8D5A3-41C9-448F-AAE7-33C86DE754C4}">
      <text>
        <r>
          <rPr>
            <b/>
            <sz val="9"/>
            <color indexed="81"/>
            <rFont val="Tahoma"/>
            <family val="2"/>
          </rPr>
          <t>Neil Ogden:</t>
        </r>
        <r>
          <rPr>
            <sz val="9"/>
            <color indexed="81"/>
            <rFont val="Tahoma"/>
            <family val="2"/>
          </rPr>
          <t xml:space="preserve">
Note actual question is 3 marks Algebra &amp; 3 marks RPR.</t>
        </r>
      </text>
    </comment>
    <comment ref="F40" authorId="0" shapeId="0" xr:uid="{ED90D9DA-A453-44DB-8B6E-07B1465E490F}">
      <text>
        <r>
          <rPr>
            <b/>
            <sz val="9"/>
            <color indexed="81"/>
            <rFont val="Tahoma"/>
            <family val="2"/>
          </rPr>
          <t>Neil Ogden:</t>
        </r>
        <r>
          <rPr>
            <sz val="9"/>
            <color indexed="81"/>
            <rFont val="Tahoma"/>
            <family val="2"/>
          </rPr>
          <t xml:space="preserve">
Note actual question is 3 marks AO1 &amp; 3 marks AO3.</t>
        </r>
      </text>
    </comment>
    <comment ref="F41" authorId="0" shapeId="0" xr:uid="{FB82557F-113A-4824-9504-CEDE64642BD1}">
      <text>
        <r>
          <rPr>
            <b/>
            <sz val="9"/>
            <color indexed="81"/>
            <rFont val="Tahoma"/>
            <family val="2"/>
          </rPr>
          <t>Neil Ogden:</t>
        </r>
        <r>
          <rPr>
            <sz val="9"/>
            <color indexed="81"/>
            <rFont val="Tahoma"/>
            <family val="2"/>
          </rPr>
          <t xml:space="preserve">
Note actual question is 2 marks AO1 &amp; 2 marks AO3.</t>
        </r>
      </text>
    </comment>
    <comment ref="F42" authorId="0" shapeId="0" xr:uid="{CEB997E5-2E91-4970-844D-6ADC86182687}">
      <text>
        <r>
          <rPr>
            <b/>
            <sz val="9"/>
            <color indexed="81"/>
            <rFont val="Tahoma"/>
            <family val="2"/>
          </rPr>
          <t>Neil Ogden:</t>
        </r>
        <r>
          <rPr>
            <sz val="9"/>
            <color indexed="81"/>
            <rFont val="Tahoma"/>
            <family val="2"/>
          </rPr>
          <t xml:space="preserve">
Note actual question is 1 mark AO1, 1 mark AO2 &amp; 2 marks AO3.</t>
        </r>
      </text>
    </comment>
    <comment ref="F44" authorId="0" shapeId="0" xr:uid="{A892B252-118A-4611-AF5F-F19E08B374C7}">
      <text>
        <r>
          <rPr>
            <b/>
            <sz val="9"/>
            <color indexed="81"/>
            <rFont val="Tahoma"/>
            <family val="2"/>
          </rPr>
          <t>Neil Ogden:</t>
        </r>
        <r>
          <rPr>
            <sz val="9"/>
            <color indexed="81"/>
            <rFont val="Tahoma"/>
            <family val="2"/>
          </rPr>
          <t xml:space="preserve">
Note actual question is 1 mark AO1 &amp; 1 mark AO2.</t>
        </r>
      </text>
    </comment>
    <comment ref="E46" authorId="0" shapeId="0" xr:uid="{C0BE4CFB-9552-4C5F-91AD-64B591210EE6}">
      <text>
        <r>
          <rPr>
            <b/>
            <sz val="9"/>
            <color indexed="81"/>
            <rFont val="Tahoma"/>
            <family val="2"/>
          </rPr>
          <t>Neil Ogden:</t>
        </r>
        <r>
          <rPr>
            <sz val="9"/>
            <color indexed="81"/>
            <rFont val="Tahoma"/>
            <family val="2"/>
          </rPr>
          <t xml:space="preserve">
Note actual question is 1 mark Number &amp; 1 mark Statistics.</t>
        </r>
      </text>
    </comment>
    <comment ref="F48" authorId="0" shapeId="0" xr:uid="{BF32B8E8-9D0A-4BF5-9B27-7D6340CD7860}">
      <text>
        <r>
          <rPr>
            <b/>
            <sz val="9"/>
            <color indexed="81"/>
            <rFont val="Tahoma"/>
            <family val="2"/>
          </rPr>
          <t>Neil Ogden:</t>
        </r>
        <r>
          <rPr>
            <sz val="9"/>
            <color indexed="81"/>
            <rFont val="Tahoma"/>
            <family val="2"/>
          </rPr>
          <t xml:space="preserve">
Note actual question is 2 marks AO2 &amp; 1 mark AO3.</t>
        </r>
      </text>
    </comment>
    <comment ref="F51" authorId="0" shapeId="0" xr:uid="{99831B54-37CE-4B7A-8CDD-41CC3E2674FF}">
      <text>
        <r>
          <rPr>
            <b/>
            <sz val="9"/>
            <color indexed="81"/>
            <rFont val="Tahoma"/>
            <family val="2"/>
          </rPr>
          <t>Neil Ogden:</t>
        </r>
        <r>
          <rPr>
            <sz val="9"/>
            <color indexed="81"/>
            <rFont val="Tahoma"/>
            <family val="2"/>
          </rPr>
          <t xml:space="preserve">
Note actual question is 1 mark AO1 &amp; 1 mark AO3.</t>
        </r>
      </text>
    </comment>
    <comment ref="F52" authorId="0" shapeId="0" xr:uid="{DC1B7D09-B0AD-446D-816C-7EDDA44779A3}">
      <text>
        <r>
          <rPr>
            <b/>
            <sz val="9"/>
            <color indexed="81"/>
            <rFont val="Tahoma"/>
            <family val="2"/>
          </rPr>
          <t>Neil Ogden:</t>
        </r>
        <r>
          <rPr>
            <sz val="9"/>
            <color indexed="81"/>
            <rFont val="Tahoma"/>
            <family val="2"/>
          </rPr>
          <t xml:space="preserve">
Note actual question is 1 mark AO1 &amp; 1 mark AO2.</t>
        </r>
      </text>
    </comment>
    <comment ref="E53" authorId="0" shapeId="0" xr:uid="{DBCDA320-2ADF-4FD0-A44B-C9DCF1EDE356}">
      <text>
        <r>
          <rPr>
            <b/>
            <sz val="9"/>
            <color indexed="81"/>
            <rFont val="Tahoma"/>
            <family val="2"/>
          </rPr>
          <t>Neil Ogden:</t>
        </r>
        <r>
          <rPr>
            <sz val="9"/>
            <color indexed="81"/>
            <rFont val="Tahoma"/>
            <family val="2"/>
          </rPr>
          <t xml:space="preserve">
Note actual question is 5 marks Algebra &amp; 1 mark Geometry and measures.</t>
        </r>
      </text>
    </comment>
    <comment ref="F53" authorId="0" shapeId="0" xr:uid="{9D199145-84C4-4093-BD59-E24AEA1E02FE}">
      <text>
        <r>
          <rPr>
            <b/>
            <sz val="9"/>
            <color indexed="81"/>
            <rFont val="Tahoma"/>
            <family val="2"/>
          </rPr>
          <t>Neil Ogden:</t>
        </r>
        <r>
          <rPr>
            <sz val="9"/>
            <color indexed="81"/>
            <rFont val="Tahoma"/>
            <family val="2"/>
          </rPr>
          <t xml:space="preserve">
Note actual question is 1 mark AO1, 4 marks AO2 &amp; 1 mark AO3.</t>
        </r>
      </text>
    </comment>
    <comment ref="F56" authorId="0" shapeId="0" xr:uid="{C01362A5-BE36-42C1-88A8-28040BD64F12}">
      <text>
        <r>
          <rPr>
            <b/>
            <sz val="9"/>
            <color indexed="81"/>
            <rFont val="Tahoma"/>
            <family val="2"/>
          </rPr>
          <t>Neil Ogden:</t>
        </r>
        <r>
          <rPr>
            <sz val="9"/>
            <color indexed="81"/>
            <rFont val="Tahoma"/>
            <family val="2"/>
          </rPr>
          <t xml:space="preserve">
Note actual question is 2 marks AO1 &amp; 2 marks AO3.</t>
        </r>
      </text>
    </comment>
    <comment ref="F57" authorId="0" shapeId="0" xr:uid="{1A99CFB8-364E-46E7-A42B-EEB8B16B3F71}">
      <text>
        <r>
          <rPr>
            <b/>
            <sz val="9"/>
            <color indexed="81"/>
            <rFont val="Tahoma"/>
            <family val="2"/>
          </rPr>
          <t>Neil Ogden:</t>
        </r>
        <r>
          <rPr>
            <sz val="9"/>
            <color indexed="81"/>
            <rFont val="Tahoma"/>
            <family val="2"/>
          </rPr>
          <t xml:space="preserve">
Note actual question is 2 marks AO1, 1 mark AO2 &amp; 3 marks AO3.</t>
        </r>
      </text>
    </comment>
  </commentList>
</comments>
</file>

<file path=xl/sharedStrings.xml><?xml version="1.0" encoding="utf-8"?>
<sst xmlns="http://schemas.openxmlformats.org/spreadsheetml/2006/main" count="1019" uniqueCount="291">
  <si>
    <t>Question</t>
  </si>
  <si>
    <t>Mark</t>
  </si>
  <si>
    <t>Topic</t>
  </si>
  <si>
    <t>AO</t>
  </si>
  <si>
    <t>Mark scored</t>
  </si>
  <si>
    <t>Statistics</t>
  </si>
  <si>
    <t>AO2</t>
  </si>
  <si>
    <t>Geometry and measures</t>
  </si>
  <si>
    <t>AO1</t>
  </si>
  <si>
    <t>AO3</t>
  </si>
  <si>
    <t>Number</t>
  </si>
  <si>
    <t>Algebra</t>
  </si>
  <si>
    <t>Max</t>
  </si>
  <si>
    <t>% of max</t>
  </si>
  <si>
    <t>Ratio, proportion and rates of change</t>
  </si>
  <si>
    <t>Probability</t>
  </si>
  <si>
    <t>Total mark</t>
  </si>
  <si>
    <t>Total Number marks</t>
  </si>
  <si>
    <t>Total Algebra marks</t>
  </si>
  <si>
    <t>Total RPR marks</t>
  </si>
  <si>
    <t>Total G&amp;M marks</t>
  </si>
  <si>
    <t>Total Probability marks</t>
  </si>
  <si>
    <t>Total Statistics marks</t>
  </si>
  <si>
    <t>Total</t>
  </si>
  <si>
    <t>Overall</t>
  </si>
  <si>
    <t>Marks received</t>
  </si>
  <si>
    <t>Marks available</t>
  </si>
  <si>
    <t>J560/04</t>
  </si>
  <si>
    <t>J560/05</t>
  </si>
  <si>
    <t>J560/06</t>
  </si>
  <si>
    <t>Class Average mark</t>
  </si>
  <si>
    <t>Class Average %</t>
  </si>
  <si>
    <t>Class average</t>
  </si>
  <si>
    <t>Total (/300)</t>
  </si>
  <si>
    <t>Max Mark</t>
  </si>
  <si>
    <t>Description</t>
  </si>
  <si>
    <t>Table 1: Whole class performance</t>
  </si>
  <si>
    <t>Table 2: To look at individual student data, add a x to row 24 in the column for that student. Student data will then appear here for the whole tier &amp; for individual papers on worksheets 2-4.</t>
  </si>
  <si>
    <t>More than 1 'x' has been entered into row 24!</t>
  </si>
  <si>
    <t>U</t>
  </si>
  <si>
    <r>
      <rPr>
        <b/>
        <sz val="11"/>
        <color indexed="8"/>
        <rFont val="Arial"/>
        <family val="2"/>
      </rPr>
      <t>Add x to look at individual student</t>
    </r>
    <r>
      <rPr>
        <b/>
        <sz val="11"/>
        <color indexed="8"/>
        <rFont val="Calibri"/>
        <family val="2"/>
      </rPr>
      <t>→</t>
    </r>
  </si>
  <si>
    <t>Student 1 data</t>
  </si>
  <si>
    <t>Student 2 data</t>
  </si>
  <si>
    <t>Student 3 data</t>
  </si>
  <si>
    <t>Student 4 data</t>
  </si>
  <si>
    <t>Student 5 data</t>
  </si>
  <si>
    <t>Student 6 data</t>
  </si>
  <si>
    <t>Student 7 data</t>
  </si>
  <si>
    <t>Student 8 data</t>
  </si>
  <si>
    <t>Student 9 data</t>
  </si>
  <si>
    <t>Student 10 data</t>
  </si>
  <si>
    <t>Student 11 data</t>
  </si>
  <si>
    <t>Student 12 data</t>
  </si>
  <si>
    <t>Student 13 data</t>
  </si>
  <si>
    <t>Student 14 data</t>
  </si>
  <si>
    <t>Student 15 data</t>
  </si>
  <si>
    <t>Student 16 data</t>
  </si>
  <si>
    <t>Student 17 data</t>
  </si>
  <si>
    <t>Student 18 data</t>
  </si>
  <si>
    <t>Student 19 data</t>
  </si>
  <si>
    <t>Student 20 data</t>
  </si>
  <si>
    <t>Student 21 data</t>
  </si>
  <si>
    <t>Student 22 data</t>
  </si>
  <si>
    <t>Student 23 data</t>
  </si>
  <si>
    <t>Student 24 data</t>
  </si>
  <si>
    <t>Student 25 data</t>
  </si>
  <si>
    <t>Student 26 data</t>
  </si>
  <si>
    <t>Student 27 data</t>
  </si>
  <si>
    <t>Student 28 data</t>
  </si>
  <si>
    <t>Student 29 data</t>
  </si>
  <si>
    <t>Student 30 data</t>
  </si>
  <si>
    <t>Student 31 data</t>
  </si>
  <si>
    <t>Student 32 data</t>
  </si>
  <si>
    <t>Student 33 data</t>
  </si>
  <si>
    <t>Student 34 data</t>
  </si>
  <si>
    <t>Student 35 data</t>
  </si>
  <si>
    <t>Student 36 data</t>
  </si>
  <si>
    <t>Student 37 data</t>
  </si>
  <si>
    <t>Student 38 data</t>
  </si>
  <si>
    <t>Student 39 data</t>
  </si>
  <si>
    <t>Student 40 data</t>
  </si>
  <si>
    <t>↓</t>
  </si>
  <si>
    <t>total (/100)</t>
  </si>
  <si>
    <t>grade</t>
  </si>
  <si>
    <t>Grade</t>
  </si>
  <si>
    <t>Class position</t>
  </si>
  <si>
    <t>u</t>
  </si>
  <si>
    <t>More than 1 'x' has been entered into row 24 of the 'Student data' worksheet!
Please go back to the 'Student data' worksheet and ensure only a single 'x' is entered in row 24 in order to use this worksheet properly.</t>
  </si>
  <si>
    <t>RPR</t>
  </si>
  <si>
    <r>
      <rPr>
        <b/>
        <sz val="12"/>
        <rFont val="Arial"/>
        <family val="2"/>
      </rPr>
      <t>No data should need to be added to this worksheet.</t>
    </r>
    <r>
      <rPr>
        <sz val="12"/>
        <rFont val="Arial"/>
        <family val="2"/>
      </rPr>
      <t xml:space="preserve"> To look at individual student data, on the 'Student data' worksheet add a x to row 24 for that student. Their performance statistics for the whole paper can then be read off from the grid underneath, or for the whole tier on the 'Student data' worksheet.</t>
    </r>
  </si>
  <si>
    <r>
      <rPr>
        <b/>
        <sz val="12"/>
        <rFont val="Arial"/>
        <family val="2"/>
      </rPr>
      <t xml:space="preserve">No data should need to be added to this worksheet. </t>
    </r>
    <r>
      <rPr>
        <sz val="12"/>
        <rFont val="Arial"/>
        <family val="2"/>
      </rPr>
      <t>To look at individual student data, on the 'Student data' worksheet add a x to row 24 for that student. Their performance statistics for the whole paper can then be read off from the grid underneath, or for the whole tier on the 'Student data' worksheet.</t>
    </r>
  </si>
  <si>
    <t>Total mark for J560/06</t>
  </si>
  <si>
    <t>Total mark for J560/04</t>
  </si>
  <si>
    <t>Total mark for J560/05</t>
  </si>
  <si>
    <t>1a</t>
  </si>
  <si>
    <t>7b</t>
  </si>
  <si>
    <t>12a</t>
  </si>
  <si>
    <t>12b</t>
  </si>
  <si>
    <t>1b</t>
  </si>
  <si>
    <t>19a</t>
  </si>
  <si>
    <t>19b</t>
  </si>
  <si>
    <t>16a</t>
  </si>
  <si>
    <t>16b</t>
  </si>
  <si>
    <t>% of max mark</t>
  </si>
  <si>
    <t>4</t>
  </si>
  <si>
    <t>5a</t>
  </si>
  <si>
    <t>5b</t>
  </si>
  <si>
    <t>8</t>
  </si>
  <si>
    <t>10</t>
  </si>
  <si>
    <t>14</t>
  </si>
  <si>
    <t>17</t>
  </si>
  <si>
    <t>9</t>
  </si>
  <si>
    <t>15</t>
  </si>
  <si>
    <t>13</t>
  </si>
  <si>
    <t>Common questions</t>
  </si>
  <si>
    <t>Common with Foundation J560/01?</t>
  </si>
  <si>
    <t>Common with Foundation J560/02?</t>
  </si>
  <si>
    <t>Common with Foundation J560/03?</t>
  </si>
  <si>
    <t>Maximum mark available</t>
  </si>
  <si>
    <t>% of maximum mark</t>
  </si>
  <si>
    <t>Name:</t>
  </si>
  <si>
    <t>Overall mark:</t>
  </si>
  <si>
    <t>Overall grade:</t>
  </si>
  <si>
    <t>2</t>
  </si>
  <si>
    <t>3</t>
  </si>
  <si>
    <t>6a</t>
  </si>
  <si>
    <t>6b</t>
  </si>
  <si>
    <t>11</t>
  </si>
  <si>
    <t>Yes - Q18</t>
  </si>
  <si>
    <t>Yes - Q19a</t>
  </si>
  <si>
    <t>Yes - Q19b</t>
  </si>
  <si>
    <t>4a</t>
  </si>
  <si>
    <t>4b</t>
  </si>
  <si>
    <t>5</t>
  </si>
  <si>
    <t>7a</t>
  </si>
  <si>
    <t>8a</t>
  </si>
  <si>
    <t>8b</t>
  </si>
  <si>
    <t>13a</t>
  </si>
  <si>
    <t>13b</t>
  </si>
  <si>
    <t>16</t>
  </si>
  <si>
    <t>18</t>
  </si>
  <si>
    <t>20</t>
  </si>
  <si>
    <t>21</t>
  </si>
  <si>
    <t>Yes - Q18a</t>
  </si>
  <si>
    <t>Yes - Q18b</t>
  </si>
  <si>
    <t>1c</t>
  </si>
  <si>
    <t>10a</t>
  </si>
  <si>
    <t>10b</t>
  </si>
  <si>
    <t>12</t>
  </si>
  <si>
    <t>14a</t>
  </si>
  <si>
    <t>14b</t>
  </si>
  <si>
    <t>15a</t>
  </si>
  <si>
    <t>15b</t>
  </si>
  <si>
    <t>16c</t>
  </si>
  <si>
    <t>Yes - Q17a</t>
  </si>
  <si>
    <r>
      <t xml:space="preserve">J560/04 - Summer 2022
</t>
    </r>
    <r>
      <rPr>
        <b/>
        <sz val="11"/>
        <color theme="1"/>
        <rFont val="Arial"/>
        <family val="2"/>
      </rPr>
      <t>Calculator</t>
    </r>
  </si>
  <si>
    <t>Summer 2022 J560/04 grade boundaries</t>
  </si>
  <si>
    <r>
      <t xml:space="preserve">J560/05 - Summer 2022
</t>
    </r>
    <r>
      <rPr>
        <b/>
        <sz val="11"/>
        <color theme="1"/>
        <rFont val="Arial"/>
        <family val="2"/>
      </rPr>
      <t>Non-calculator</t>
    </r>
  </si>
  <si>
    <t>Summer 2022 J560/05 grade boundaries</t>
  </si>
  <si>
    <t>Summer 2022 J560/06 grade boundaries</t>
  </si>
  <si>
    <r>
      <t xml:space="preserve">J560/06 - Summer 2022
</t>
    </r>
    <r>
      <rPr>
        <b/>
        <sz val="11"/>
        <color theme="1"/>
        <rFont val="Arial"/>
        <family val="2"/>
      </rPr>
      <t>Calculator</t>
    </r>
  </si>
  <si>
    <t>Overall Summer 2022 Higher J560 grade boundaries</t>
  </si>
  <si>
    <t>5c</t>
  </si>
  <si>
    <t>5d</t>
  </si>
  <si>
    <t>5e</t>
  </si>
  <si>
    <t>5f</t>
  </si>
  <si>
    <t>7</t>
  </si>
  <si>
    <t>8c</t>
  </si>
  <si>
    <t>16d</t>
  </si>
  <si>
    <t>16ei</t>
  </si>
  <si>
    <t>16eii</t>
  </si>
  <si>
    <t>Yes - Q21a</t>
  </si>
  <si>
    <t>Yes - Q21b</t>
  </si>
  <si>
    <t>Yes - Q21c</t>
  </si>
  <si>
    <t>Yes - Q21d</t>
  </si>
  <si>
    <t>Yes - Q21e</t>
  </si>
  <si>
    <t>Yes - Q21f</t>
  </si>
  <si>
    <t>Yes - Q24a</t>
  </si>
  <si>
    <t>Yes - Q24b</t>
  </si>
  <si>
    <t>Yes - Q25</t>
  </si>
  <si>
    <t>Standard form</t>
  </si>
  <si>
    <t>Plot points on a scatter diagram</t>
  </si>
  <si>
    <t>Describe correlation</t>
  </si>
  <si>
    <t>Draw, and use, line of best fit</t>
  </si>
  <si>
    <t>Identify an outlier</t>
  </si>
  <si>
    <t>Limitations of extrapolating</t>
  </si>
  <si>
    <t>Interpret scatter diagram</t>
  </si>
  <si>
    <t>Proportion problem</t>
  </si>
  <si>
    <t>Evaluate results</t>
  </si>
  <si>
    <t>Geometry problem involving volumes and radius</t>
  </si>
  <si>
    <t>3a</t>
  </si>
  <si>
    <t>3b</t>
  </si>
  <si>
    <t>13ai</t>
  </si>
  <si>
    <t>13aii</t>
  </si>
  <si>
    <t>13aiii</t>
  </si>
  <si>
    <t>Yes - Q12a</t>
  </si>
  <si>
    <t>Yes - Q12b</t>
  </si>
  <si>
    <t>Yes - Q13a</t>
  </si>
  <si>
    <t>Yes - Q13b</t>
  </si>
  <si>
    <t>Yes - Q17b</t>
  </si>
  <si>
    <t>Yes - Q22</t>
  </si>
  <si>
    <t>Standard form explanation</t>
  </si>
  <si>
    <t>Standard form calculation</t>
  </si>
  <si>
    <t>Power notation</t>
  </si>
  <si>
    <t>Find a square root involving power notation</t>
  </si>
  <si>
    <t>Complete relative frequency table</t>
  </si>
  <si>
    <t>Interpret and use relative frequency table</t>
  </si>
  <si>
    <t>Probability and ratio problem</t>
  </si>
  <si>
    <t>Loci problem</t>
  </si>
  <si>
    <t>15ci</t>
  </si>
  <si>
    <t>15cii</t>
  </si>
  <si>
    <t>17a</t>
  </si>
  <si>
    <t>17b</t>
  </si>
  <si>
    <t>17c</t>
  </si>
  <si>
    <t>Yes - Q24c</t>
  </si>
  <si>
    <t>Yes - Q26</t>
  </si>
  <si>
    <t>Priority of operations</t>
  </si>
  <si>
    <t>Percentage change problem</t>
  </si>
  <si>
    <t>Identify regular polygons around a point</t>
  </si>
  <si>
    <t>Use table of values to plot quadratic graph</t>
  </si>
  <si>
    <t>Identify line of symmetry of quadratic graph</t>
  </si>
  <si>
    <t>Use graph to solve equation</t>
  </si>
  <si>
    <t>Circumference problem involving Pythagoras' theorem</t>
  </si>
  <si>
    <t>Criticise sampling method</t>
  </si>
  <si>
    <t>Bounds problem</t>
  </si>
  <si>
    <t>Alternate segment theorem</t>
  </si>
  <si>
    <t>Apply angle properties of a circle and a triangle</t>
  </si>
  <si>
    <t>Enumeration</t>
  </si>
  <si>
    <t>Find fraction using product rule</t>
  </si>
  <si>
    <t>Multiply out brackets</t>
  </si>
  <si>
    <t>Algebraic proof</t>
  </si>
  <si>
    <t>Interpret exponential growth formula</t>
  </si>
  <si>
    <t>Use exponential growth formula</t>
  </si>
  <si>
    <t>Understand exponential growth in context</t>
  </si>
  <si>
    <t>Calculate a probability</t>
  </si>
  <si>
    <t>Equation of a circle</t>
  </si>
  <si>
    <t>Simplify an algebraic fraction</t>
  </si>
  <si>
    <t>Factorise quadratic expressions and simplify</t>
  </si>
  <si>
    <t>Solve quadratic inequality and express solutions in set notation</t>
  </si>
  <si>
    <t>Misrepresenting data</t>
  </si>
  <si>
    <t>Calculate percentage increase from line graph</t>
  </si>
  <si>
    <t>Use the scale of a map and bearings</t>
  </si>
  <si>
    <r>
      <t xml:space="preserve">Write a ratio in the form 1 : </t>
    </r>
    <r>
      <rPr>
        <i/>
        <sz val="10"/>
        <color theme="1"/>
        <rFont val="Arial"/>
        <family val="2"/>
      </rPr>
      <t>n</t>
    </r>
  </si>
  <si>
    <t>Use kinematics formula</t>
  </si>
  <si>
    <t>Rearrange a formula</t>
  </si>
  <si>
    <t>Draw an enlargement</t>
  </si>
  <si>
    <t>Describe single transformation</t>
  </si>
  <si>
    <t>Inverse proportion</t>
  </si>
  <si>
    <t>Calculate a value from a speed-time graph</t>
  </si>
  <si>
    <t>Calculate average overall speed</t>
  </si>
  <si>
    <t>Substitute numerical value into a quadratic equation</t>
  </si>
  <si>
    <t>Interpret graph showing roots of a quadratic equation</t>
  </si>
  <si>
    <t>Iteration explanation</t>
  </si>
  <si>
    <t>Rationalise a denominator</t>
  </si>
  <si>
    <t>Interpret a Venn diagram</t>
  </si>
  <si>
    <t>Calculate a probability using a Venn diagram</t>
  </si>
  <si>
    <t>Pythagoras' theorem and exact trigonometric ratios</t>
  </si>
  <si>
    <t>Recurring decimals multiplication, express as a fraction</t>
  </si>
  <si>
    <t>Algebra and geometry problem</t>
  </si>
  <si>
    <t>Sector of a circle problem</t>
  </si>
  <si>
    <t>Find equation of a tangent to a circle</t>
  </si>
  <si>
    <t>Use equation of a circle</t>
  </si>
  <si>
    <t>Use density = mass ÷ volume</t>
  </si>
  <si>
    <t>Convert compound units</t>
  </si>
  <si>
    <t>Multiply out and simplify brackets</t>
  </si>
  <si>
    <t>Factorise algebra</t>
  </si>
  <si>
    <t>Complete table of exponential values</t>
  </si>
  <si>
    <t>Volume and surface area problem</t>
  </si>
  <si>
    <t>Complete a sample space</t>
  </si>
  <si>
    <t>Calculate a probability from a sample space</t>
  </si>
  <si>
    <t>Calculate area of a circle</t>
  </si>
  <si>
    <t>Laws of indices problem</t>
  </si>
  <si>
    <t>Identify congruent triangles</t>
  </si>
  <si>
    <t>Algebra and ratio problem</t>
  </si>
  <si>
    <t>Use product rule</t>
  </si>
  <si>
    <t>Sketch graph of a trigonometric function</t>
  </si>
  <si>
    <t>Complete a cumulative frequency table</t>
  </si>
  <si>
    <t>Draw a cumulative frequency graph</t>
  </si>
  <si>
    <t>Interpret cumulative frequency graph</t>
  </si>
  <si>
    <t>Understand product of prime factors</t>
  </si>
  <si>
    <t>Write number as a product of prime factors</t>
  </si>
  <si>
    <t>Complete the square on a quadratic equation</t>
  </si>
  <si>
    <t>Solve quadratic equation (after completing the square)</t>
  </si>
  <si>
    <t>Apply similarity to calculate unknown volume</t>
  </si>
  <si>
    <t>Calculate length of triangle using sine rule and trigonometry</t>
  </si>
  <si>
    <t>Find highest common factor</t>
  </si>
  <si>
    <t>Identify the region on a graph that satisfies three inequalities &amp; find its area</t>
  </si>
  <si>
    <t>Plot exponential values on a graph</t>
  </si>
  <si>
    <t>Consider a statement in the context of real-world graph</t>
  </si>
  <si>
    <r>
      <t>Interpret quadratic graph (</t>
    </r>
    <r>
      <rPr>
        <i/>
        <sz val="10"/>
        <color theme="1"/>
        <rFont val="Arial"/>
        <family val="2"/>
      </rPr>
      <t>y</t>
    </r>
    <r>
      <rPr>
        <sz val="10"/>
        <color theme="1"/>
        <rFont val="Arial"/>
        <family val="2"/>
      </rPr>
      <t>-intercept)</t>
    </r>
  </si>
  <si>
    <r>
      <rPr>
        <b/>
        <sz val="11"/>
        <rFont val="Arial"/>
        <family val="2"/>
      </rPr>
      <t>Instructions</t>
    </r>
    <r>
      <rPr>
        <sz val="11"/>
        <rFont val="Arial"/>
        <family val="2"/>
      </rPr>
      <t xml:space="preserve">
• Enter student marks into the grid below (rows 42-146), one column per student, for each question of OCR GCSE (9-1) Mathematics J560/04, J560/05 &amp; J560/06 summer 2022 question papers. Student names can be added in row 25 as required.
• The grid below (rows 42-146) has conditional formatting to highlight marks entered that are greater than the maximum mark available for the question; if copying data into this grid from another source please use 'paste&gt;paste values' to preserve formatting.
• Average marks in each area for the whole class can be read from Table 1 below, or you can review an individual student's data by selecting them in row 24 and then looking to Table 2 below plus worksheets 2-4 (J560/04, J560/05 and J560/06).
• Please note performance percentage breakdowns will be estimates, due to the fact many questions assess multiple content areas and Assessment Objectives. Please refer to comments for individual questions in columns E and F of worksheets 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</si>
</sst>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2"/>
      <name val="Arial"/>
      <family val="2"/>
    </font>
    <font>
      <b/>
      <sz val="12"/>
      <name val="Arial"/>
      <family val="2"/>
    </font>
    <font>
      <b/>
      <sz val="11"/>
      <name val="Arial"/>
      <family val="2"/>
    </font>
    <font>
      <u/>
      <sz val="10"/>
      <color indexed="12"/>
      <name val="Arial"/>
      <family val="2"/>
    </font>
    <font>
      <sz val="11"/>
      <name val="Arial"/>
      <family val="2"/>
    </font>
    <font>
      <b/>
      <sz val="10"/>
      <name val="Arial"/>
      <family val="2"/>
    </font>
    <font>
      <b/>
      <sz val="9"/>
      <color indexed="81"/>
      <name val="Tahoma"/>
      <family val="2"/>
    </font>
    <font>
      <sz val="9"/>
      <color indexed="81"/>
      <name val="Tahoma"/>
      <family val="2"/>
    </font>
    <font>
      <b/>
      <sz val="48"/>
      <name val="Arial"/>
      <family val="2"/>
    </font>
    <font>
      <sz val="48"/>
      <name val="Arial"/>
      <family val="2"/>
    </font>
    <font>
      <b/>
      <sz val="16"/>
      <color theme="0"/>
      <name val="Calibri"/>
      <family val="2"/>
      <scheme val="minor"/>
    </font>
    <font>
      <sz val="11"/>
      <color theme="1"/>
      <name val="Arial"/>
      <family val="2"/>
    </font>
    <font>
      <b/>
      <sz val="11"/>
      <color theme="1"/>
      <name val="Arial"/>
      <family val="2"/>
    </font>
    <font>
      <u/>
      <sz val="11"/>
      <color indexed="12"/>
      <name val="Arial"/>
      <family val="2"/>
    </font>
    <font>
      <b/>
      <sz val="11"/>
      <name val="Calibri"/>
      <family val="2"/>
    </font>
    <font>
      <b/>
      <sz val="12"/>
      <color theme="0"/>
      <name val="Calibri"/>
      <family val="2"/>
      <scheme val="minor"/>
    </font>
    <font>
      <sz val="12"/>
      <color theme="0"/>
      <name val="Calibri"/>
      <family val="2"/>
      <scheme val="minor"/>
    </font>
    <font>
      <b/>
      <sz val="11"/>
      <color indexed="8"/>
      <name val="Arial"/>
      <family val="2"/>
    </font>
    <font>
      <b/>
      <sz val="11"/>
      <color indexed="8"/>
      <name val="Calibri"/>
      <family val="2"/>
    </font>
    <font>
      <sz val="11"/>
      <color indexed="8"/>
      <name val="Calibri"/>
      <family val="2"/>
    </font>
    <font>
      <sz val="11"/>
      <color indexed="8"/>
      <name val="Arial"/>
      <family val="2"/>
    </font>
    <font>
      <sz val="10"/>
      <color theme="1"/>
      <name val="Arial"/>
      <family val="2"/>
    </font>
    <font>
      <b/>
      <sz val="11"/>
      <color theme="1"/>
      <name val="Calibri"/>
      <family val="2"/>
      <scheme val="minor"/>
    </font>
    <font>
      <sz val="12"/>
      <color indexed="8"/>
      <name val="Calibri"/>
      <family val="2"/>
    </font>
    <font>
      <sz val="12"/>
      <color theme="1"/>
      <name val="Calibri"/>
      <family val="2"/>
      <scheme val="minor"/>
    </font>
    <font>
      <sz val="12"/>
      <color indexed="8"/>
      <name val="Arial"/>
      <family val="2"/>
    </font>
    <font>
      <sz val="13.5"/>
      <color indexed="8"/>
      <name val="Calibri"/>
      <family val="2"/>
    </font>
    <font>
      <b/>
      <sz val="13.5"/>
      <name val="Arial"/>
      <family val="2"/>
    </font>
    <font>
      <sz val="13.5"/>
      <color theme="1"/>
      <name val="Calibri"/>
      <family val="2"/>
      <scheme val="minor"/>
    </font>
    <font>
      <sz val="13.5"/>
      <color indexed="8"/>
      <name val="Arial"/>
      <family val="2"/>
    </font>
    <font>
      <b/>
      <sz val="26"/>
      <color theme="1"/>
      <name val="Arial"/>
      <family val="2"/>
    </font>
    <font>
      <sz val="14"/>
      <name val="Arial"/>
      <family val="2"/>
    </font>
    <font>
      <sz val="14"/>
      <color theme="1"/>
      <name val="Calibri"/>
      <family val="2"/>
      <scheme val="minor"/>
    </font>
    <font>
      <sz val="10"/>
      <color theme="1"/>
      <name val="Calibri"/>
      <family val="2"/>
      <scheme val="minor"/>
    </font>
    <font>
      <i/>
      <sz val="10"/>
      <color theme="1"/>
      <name val="Arial"/>
      <family val="2"/>
    </font>
  </fonts>
  <fills count="26">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22"/>
        <bgColor indexed="64"/>
      </patternFill>
    </fill>
    <fill>
      <patternFill patternType="solid">
        <fgColor indexed="23"/>
        <bgColor indexed="64"/>
      </patternFill>
    </fill>
    <fill>
      <patternFill patternType="solid">
        <fgColor rgb="FF99FF99"/>
        <bgColor indexed="64"/>
      </patternFill>
    </fill>
    <fill>
      <patternFill patternType="solid">
        <fgColor rgb="FFFFFF66"/>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FF99FF"/>
        <bgColor indexed="64"/>
      </patternFill>
    </fill>
    <fill>
      <patternFill patternType="solid">
        <fgColor rgb="FFF6C0C6"/>
        <bgColor indexed="64"/>
      </patternFill>
    </fill>
    <fill>
      <patternFill patternType="solid">
        <fgColor rgb="FFB7DEE8"/>
        <bgColor indexed="64"/>
      </patternFill>
    </fill>
    <fill>
      <patternFill patternType="solid">
        <fgColor rgb="FF95B3D7"/>
        <bgColor indexed="64"/>
      </patternFill>
    </fill>
    <fill>
      <patternFill patternType="solid">
        <fgColor rgb="FFB8CCE4"/>
        <bgColor indexed="64"/>
      </patternFill>
    </fill>
    <fill>
      <patternFill patternType="solid">
        <fgColor rgb="FFDCE6F1"/>
        <bgColor indexed="64"/>
      </patternFill>
    </fill>
    <fill>
      <patternFill patternType="solid">
        <fgColor rgb="FF92CDDC"/>
        <bgColor indexed="64"/>
      </patternFill>
    </fill>
    <fill>
      <patternFill patternType="solid">
        <fgColor rgb="FFDAEEF3"/>
        <bgColor indexed="64"/>
      </patternFill>
    </fill>
    <fill>
      <patternFill patternType="solid">
        <fgColor rgb="FFEBF1DE"/>
        <bgColor indexed="64"/>
      </patternFill>
    </fill>
    <fill>
      <patternFill patternType="solid">
        <fgColor rgb="FFD8E4BC"/>
        <bgColor indexed="64"/>
      </patternFill>
    </fill>
    <fill>
      <patternFill patternType="solid">
        <fgColor rgb="FFC4D79B"/>
        <bgColor indexed="64"/>
      </patternFill>
    </fill>
    <fill>
      <patternFill patternType="solid">
        <fgColor rgb="FFFFE48F"/>
        <bgColor indexed="64"/>
      </patternFill>
    </fill>
    <fill>
      <patternFill patternType="solid">
        <fgColor theme="7" tint="0.5999938962981048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dotted">
        <color indexed="64"/>
      </right>
      <top/>
      <bottom/>
      <diagonal/>
    </border>
    <border>
      <left style="dotted">
        <color indexed="64"/>
      </left>
      <right style="dotted">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thin">
        <color auto="1"/>
      </right>
      <top style="thin">
        <color auto="1"/>
      </top>
      <bottom/>
      <diagonal/>
    </border>
    <border>
      <left/>
      <right/>
      <top/>
      <bottom style="thin">
        <color auto="1"/>
      </bottom>
      <diagonal/>
    </border>
    <border>
      <left style="thin">
        <color indexed="64"/>
      </left>
      <right style="thick">
        <color auto="1"/>
      </right>
      <top style="thin">
        <color indexed="64"/>
      </top>
      <bottom style="thin">
        <color indexed="64"/>
      </bottom>
      <diagonal/>
    </border>
    <border>
      <left style="thick">
        <color auto="1"/>
      </left>
      <right style="thick">
        <color auto="1"/>
      </right>
      <top/>
      <bottom/>
      <diagonal/>
    </border>
    <border>
      <left style="thick">
        <color auto="1"/>
      </left>
      <right style="thin">
        <color indexed="64"/>
      </right>
      <top style="thin">
        <color indexed="64"/>
      </top>
      <bottom style="thin">
        <color indexed="64"/>
      </bottom>
      <diagonal/>
    </border>
    <border>
      <left style="dotted">
        <color indexed="64"/>
      </left>
      <right style="thick">
        <color auto="1"/>
      </right>
      <top style="thin">
        <color indexed="64"/>
      </top>
      <bottom style="thin">
        <color indexed="64"/>
      </bottom>
      <diagonal/>
    </border>
    <border>
      <left style="thick">
        <color auto="1"/>
      </left>
      <right style="dotted">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dotted">
        <color indexed="64"/>
      </left>
      <right style="dotted">
        <color indexed="64"/>
      </right>
      <top/>
      <bottom style="thin">
        <color indexed="64"/>
      </bottom>
      <diagonal/>
    </border>
    <border>
      <left style="dotted">
        <color indexed="64"/>
      </left>
      <right style="thick">
        <color auto="1"/>
      </right>
      <top/>
      <bottom style="thin">
        <color indexed="64"/>
      </bottom>
      <diagonal/>
    </border>
    <border>
      <left style="thick">
        <color auto="1"/>
      </left>
      <right style="dotted">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style="medium">
        <color indexed="64"/>
      </right>
      <top style="thick">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auto="1"/>
      </top>
      <bottom/>
      <diagonal/>
    </border>
    <border>
      <left/>
      <right style="medium">
        <color indexed="64"/>
      </right>
      <top style="medium">
        <color indexed="64"/>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dotted">
        <color indexed="64"/>
      </left>
      <right style="medium">
        <color auto="1"/>
      </right>
      <top style="thin">
        <color indexed="64"/>
      </top>
      <bottom style="thin">
        <color indexed="64"/>
      </bottom>
      <diagonal/>
    </border>
    <border>
      <left/>
      <right style="medium">
        <color indexed="64"/>
      </right>
      <top/>
      <bottom style="medium">
        <color indexed="64"/>
      </bottom>
      <diagonal/>
    </border>
    <border>
      <left style="thick">
        <color auto="1"/>
      </left>
      <right/>
      <top/>
      <bottom/>
      <diagonal/>
    </border>
    <border>
      <left/>
      <right/>
      <top/>
      <bottom style="thick">
        <color indexed="64"/>
      </bottom>
      <diagonal/>
    </border>
    <border>
      <left style="thick">
        <color auto="1"/>
      </left>
      <right style="thin">
        <color indexed="64"/>
      </right>
      <top style="thin">
        <color indexed="64"/>
      </top>
      <bottom/>
      <diagonal/>
    </border>
    <border>
      <left style="thin">
        <color indexed="64"/>
      </left>
      <right style="thick">
        <color indexed="64"/>
      </right>
      <top style="thick">
        <color indexed="64"/>
      </top>
      <bottom/>
      <diagonal/>
    </border>
    <border>
      <left style="thin">
        <color indexed="64"/>
      </left>
      <right style="thin">
        <color indexed="64"/>
      </right>
      <top/>
      <bottom style="thin">
        <color indexed="64"/>
      </bottom>
      <diagonal/>
    </border>
    <border>
      <left style="thick">
        <color auto="1"/>
      </left>
      <right style="thin">
        <color indexed="64"/>
      </right>
      <top/>
      <bottom style="thin">
        <color indexed="64"/>
      </bottom>
      <diagonal/>
    </border>
    <border>
      <left style="thin">
        <color indexed="64"/>
      </left>
      <right style="thick">
        <color indexed="64"/>
      </right>
      <top/>
      <bottom style="thick">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ck">
        <color indexed="64"/>
      </left>
      <right style="dashed">
        <color indexed="64"/>
      </right>
      <top style="thick">
        <color indexed="64"/>
      </top>
      <bottom/>
      <diagonal/>
    </border>
    <border>
      <left style="dashed">
        <color indexed="64"/>
      </left>
      <right style="dashed">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ck">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dotted">
        <color indexed="64"/>
      </left>
      <right/>
      <top style="medium">
        <color indexed="64"/>
      </top>
      <bottom/>
      <diagonal/>
    </border>
    <border>
      <left/>
      <right style="dotted">
        <color indexed="64"/>
      </right>
      <top style="medium">
        <color indexed="64"/>
      </top>
      <bottom/>
      <diagonal/>
    </border>
    <border>
      <left style="dotted">
        <color indexed="64"/>
      </left>
      <right style="dotted">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435">
    <xf numFmtId="0" fontId="0" fillId="0" borderId="0" xfId="0"/>
    <xf numFmtId="0" fontId="0" fillId="0" borderId="0" xfId="0" applyProtection="1">
      <protection hidden="1"/>
    </xf>
    <xf numFmtId="0" fontId="5" fillId="3" borderId="1" xfId="0" applyFont="1" applyFill="1" applyBorder="1" applyAlignment="1" applyProtection="1">
      <alignment horizontal="center"/>
      <protection hidden="1"/>
    </xf>
    <xf numFmtId="0" fontId="3" fillId="0" borderId="3" xfId="0" applyFont="1" applyBorder="1" applyAlignment="1" applyProtection="1">
      <alignment horizontal="right"/>
      <protection hidden="1"/>
    </xf>
    <xf numFmtId="0" fontId="5" fillId="0" borderId="4" xfId="0" applyFont="1" applyBorder="1" applyAlignment="1" applyProtection="1">
      <alignment horizontal="center"/>
      <protection hidden="1"/>
    </xf>
    <xf numFmtId="0" fontId="5" fillId="0" borderId="2" xfId="0" applyFont="1" applyBorder="1" applyAlignment="1" applyProtection="1">
      <alignment horizontal="center"/>
      <protection hidden="1"/>
    </xf>
    <xf numFmtId="0" fontId="5" fillId="0" borderId="0" xfId="0" applyFont="1" applyAlignment="1" applyProtection="1">
      <alignment horizontal="center"/>
      <protection hidden="1"/>
    </xf>
    <xf numFmtId="0" fontId="3" fillId="0" borderId="1" xfId="0" applyFont="1" applyBorder="1" applyAlignment="1" applyProtection="1">
      <alignment horizontal="center" vertical="top" wrapText="1"/>
      <protection hidden="1"/>
    </xf>
    <xf numFmtId="0" fontId="5" fillId="0" borderId="0" xfId="0" applyFont="1" applyProtection="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0" fontId="3" fillId="0" borderId="0" xfId="0" applyFont="1" applyAlignment="1" applyProtection="1">
      <alignment horizontal="right"/>
      <protection hidden="1"/>
    </xf>
    <xf numFmtId="0" fontId="12" fillId="0" borderId="1" xfId="0" applyFont="1" applyBorder="1" applyAlignment="1" applyProtection="1">
      <alignment horizontal="center" vertical="center"/>
      <protection hidden="1"/>
    </xf>
    <xf numFmtId="10" fontId="12" fillId="0" borderId="4" xfId="0" applyNumberFormat="1" applyFont="1" applyBorder="1" applyProtection="1">
      <protection hidden="1"/>
    </xf>
    <xf numFmtId="0" fontId="12" fillId="0" borderId="4" xfId="0" applyFont="1" applyBorder="1" applyProtection="1">
      <protection hidden="1"/>
    </xf>
    <xf numFmtId="0" fontId="12" fillId="0" borderId="0" xfId="0" applyFont="1" applyProtection="1">
      <protection hidden="1"/>
    </xf>
    <xf numFmtId="10" fontId="0" fillId="0" borderId="0" xfId="0" applyNumberFormat="1" applyProtection="1">
      <protection hidden="1"/>
    </xf>
    <xf numFmtId="0" fontId="12" fillId="0" borderId="1" xfId="0" applyFont="1" applyBorder="1" applyAlignment="1" applyProtection="1">
      <alignment horizontal="center"/>
      <protection hidden="1"/>
    </xf>
    <xf numFmtId="0" fontId="6" fillId="0" borderId="0" xfId="0" applyFont="1" applyAlignment="1" applyProtection="1">
      <alignment horizontal="right"/>
      <protection hidden="1"/>
    </xf>
    <xf numFmtId="0" fontId="5" fillId="0" borderId="3" xfId="0" applyFont="1" applyBorder="1" applyProtection="1">
      <protection hidden="1"/>
    </xf>
    <xf numFmtId="0" fontId="3" fillId="0" borderId="4" xfId="0" applyFont="1" applyBorder="1" applyAlignment="1" applyProtection="1">
      <alignment horizontal="center" vertical="top" wrapText="1"/>
      <protection hidden="1"/>
    </xf>
    <xf numFmtId="0" fontId="21" fillId="7" borderId="13" xfId="0" applyFont="1" applyFill="1" applyBorder="1" applyProtection="1">
      <protection hidden="1"/>
    </xf>
    <xf numFmtId="0" fontId="21" fillId="7" borderId="1" xfId="0" applyFont="1" applyFill="1" applyBorder="1" applyProtection="1">
      <protection hidden="1"/>
    </xf>
    <xf numFmtId="2" fontId="12" fillId="0" borderId="1" xfId="0" applyNumberFormat="1" applyFont="1" applyBorder="1" applyProtection="1">
      <protection hidden="1"/>
    </xf>
    <xf numFmtId="2" fontId="0" fillId="5" borderId="20" xfId="0" applyNumberFormat="1" applyFill="1" applyBorder="1" applyProtection="1">
      <protection hidden="1"/>
    </xf>
    <xf numFmtId="164" fontId="0" fillId="5" borderId="18" xfId="0" applyNumberFormat="1" applyFill="1" applyBorder="1" applyProtection="1">
      <protection hidden="1"/>
    </xf>
    <xf numFmtId="2" fontId="12" fillId="0" borderId="13" xfId="0" applyNumberFormat="1" applyFont="1" applyBorder="1" applyProtection="1">
      <protection hidden="1"/>
    </xf>
    <xf numFmtId="2" fontId="12" fillId="5" borderId="15" xfId="0" applyNumberFormat="1" applyFont="1" applyFill="1" applyBorder="1" applyProtection="1">
      <protection hidden="1"/>
    </xf>
    <xf numFmtId="164" fontId="12" fillId="5" borderId="7" xfId="0" applyNumberFormat="1" applyFont="1" applyFill="1" applyBorder="1" applyProtection="1">
      <protection hidden="1"/>
    </xf>
    <xf numFmtId="0" fontId="3" fillId="0" borderId="16" xfId="0" applyFont="1" applyBorder="1" applyAlignment="1" applyProtection="1">
      <alignment horizontal="right"/>
      <protection hidden="1"/>
    </xf>
    <xf numFmtId="0" fontId="0" fillId="0" borderId="46" xfId="0" applyBorder="1" applyProtection="1">
      <protection hidden="1"/>
    </xf>
    <xf numFmtId="0" fontId="11" fillId="0" borderId="16" xfId="0" applyFont="1" applyBorder="1" applyProtection="1">
      <protection hidden="1"/>
    </xf>
    <xf numFmtId="0" fontId="3" fillId="0" borderId="26" xfId="0" applyFont="1" applyBorder="1" applyAlignment="1" applyProtection="1">
      <alignment horizontal="center" vertical="top" wrapText="1"/>
      <protection hidden="1"/>
    </xf>
    <xf numFmtId="0" fontId="2" fillId="8" borderId="2" xfId="0" applyFont="1" applyFill="1" applyBorder="1" applyAlignment="1" applyProtection="1">
      <alignment horizontal="center"/>
      <protection hidden="1"/>
    </xf>
    <xf numFmtId="0" fontId="2" fillId="9" borderId="2" xfId="0" applyFont="1" applyFill="1" applyBorder="1" applyAlignment="1" applyProtection="1">
      <alignment horizontal="center"/>
      <protection hidden="1"/>
    </xf>
    <xf numFmtId="0" fontId="0" fillId="0" borderId="16" xfId="0" applyBorder="1" applyProtection="1">
      <protection hidden="1"/>
    </xf>
    <xf numFmtId="0" fontId="3" fillId="0" borderId="49" xfId="0" applyFont="1" applyBorder="1" applyAlignment="1" applyProtection="1">
      <alignment horizontal="center" vertical="top" wrapText="1"/>
      <protection hidden="1"/>
    </xf>
    <xf numFmtId="0" fontId="12" fillId="0" borderId="16" xfId="0" applyFont="1" applyBorder="1" applyProtection="1">
      <protection hidden="1"/>
    </xf>
    <xf numFmtId="10" fontId="12" fillId="0" borderId="49" xfId="0" applyNumberFormat="1" applyFont="1" applyBorder="1" applyProtection="1">
      <protection hidden="1"/>
    </xf>
    <xf numFmtId="0" fontId="12" fillId="0" borderId="49" xfId="0" applyFont="1" applyBorder="1" applyProtection="1">
      <protection hidden="1"/>
    </xf>
    <xf numFmtId="0" fontId="3" fillId="0" borderId="9" xfId="0" applyFont="1" applyBorder="1" applyAlignment="1" applyProtection="1">
      <alignment horizontal="center" vertical="top" wrapText="1"/>
      <protection locked="0"/>
    </xf>
    <xf numFmtId="0" fontId="1" fillId="0" borderId="29" xfId="0" applyFont="1" applyBorder="1" applyAlignment="1" applyProtection="1">
      <alignment horizontal="center" vertical="top" wrapText="1"/>
      <protection hidden="1"/>
    </xf>
    <xf numFmtId="0" fontId="2" fillId="10" borderId="23" xfId="0" applyFont="1" applyFill="1" applyBorder="1" applyAlignment="1" applyProtection="1">
      <alignment horizontal="center" vertical="top" wrapText="1"/>
      <protection hidden="1"/>
    </xf>
    <xf numFmtId="0" fontId="2" fillId="10" borderId="30" xfId="0" applyFont="1" applyFill="1" applyBorder="1" applyAlignment="1" applyProtection="1">
      <alignment horizontal="center" vertical="top" wrapText="1"/>
      <protection hidden="1"/>
    </xf>
    <xf numFmtId="0" fontId="25" fillId="0" borderId="31" xfId="0" applyFont="1" applyBorder="1" applyProtection="1">
      <protection hidden="1"/>
    </xf>
    <xf numFmtId="0" fontId="25" fillId="0" borderId="12" xfId="0" applyFont="1" applyBorder="1" applyProtection="1">
      <protection hidden="1"/>
    </xf>
    <xf numFmtId="2" fontId="26" fillId="0" borderId="32" xfId="0" applyNumberFormat="1" applyFont="1" applyBorder="1" applyProtection="1">
      <protection hidden="1"/>
    </xf>
    <xf numFmtId="0" fontId="1" fillId="0" borderId="58" xfId="0" applyFont="1" applyBorder="1" applyAlignment="1" applyProtection="1">
      <alignment horizontal="center" vertical="top" wrapText="1"/>
      <protection hidden="1"/>
    </xf>
    <xf numFmtId="0" fontId="1" fillId="11" borderId="59" xfId="0" applyFont="1" applyFill="1" applyBorder="1" applyAlignment="1" applyProtection="1">
      <alignment horizontal="center" vertical="top" wrapText="1"/>
      <protection hidden="1"/>
    </xf>
    <xf numFmtId="0" fontId="1" fillId="11" borderId="60" xfId="0" applyFont="1" applyFill="1" applyBorder="1" applyAlignment="1" applyProtection="1">
      <alignment horizontal="center" vertical="top" wrapText="1"/>
      <protection hidden="1"/>
    </xf>
    <xf numFmtId="2" fontId="26" fillId="0" borderId="61" xfId="0" applyNumberFormat="1" applyFont="1" applyBorder="1" applyProtection="1">
      <protection hidden="1"/>
    </xf>
    <xf numFmtId="10" fontId="26" fillId="0" borderId="62" xfId="0" applyNumberFormat="1" applyFont="1" applyBorder="1" applyProtection="1">
      <protection hidden="1"/>
    </xf>
    <xf numFmtId="0" fontId="25" fillId="0" borderId="0" xfId="0" applyFont="1" applyProtection="1">
      <protection hidden="1"/>
    </xf>
    <xf numFmtId="0" fontId="28" fillId="8" borderId="37" xfId="0" applyFont="1" applyFill="1" applyBorder="1" applyAlignment="1" applyProtection="1">
      <alignment horizontal="center" vertical="top" wrapText="1"/>
      <protection hidden="1"/>
    </xf>
    <xf numFmtId="0" fontId="28" fillId="8" borderId="38" xfId="0" applyFont="1" applyFill="1" applyBorder="1" applyAlignment="1" applyProtection="1">
      <alignment horizontal="center" vertical="top" wrapText="1"/>
      <protection hidden="1"/>
    </xf>
    <xf numFmtId="0" fontId="29" fillId="0" borderId="31" xfId="0" applyFont="1" applyBorder="1" applyProtection="1">
      <protection hidden="1"/>
    </xf>
    <xf numFmtId="0" fontId="29" fillId="0" borderId="12" xfId="0" applyFont="1" applyBorder="1" applyProtection="1">
      <protection hidden="1"/>
    </xf>
    <xf numFmtId="2" fontId="30" fillId="0" borderId="32" xfId="0" applyNumberFormat="1" applyFont="1" applyBorder="1" applyProtection="1">
      <protection hidden="1"/>
    </xf>
    <xf numFmtId="0" fontId="28" fillId="0" borderId="64" xfId="0" applyFont="1" applyBorder="1" applyAlignment="1" applyProtection="1">
      <alignment horizontal="center" vertical="top" wrapText="1"/>
      <protection hidden="1"/>
    </xf>
    <xf numFmtId="0" fontId="28" fillId="9" borderId="65" xfId="0" applyFont="1" applyFill="1" applyBorder="1" applyAlignment="1" applyProtection="1">
      <alignment horizontal="center" vertical="top" wrapText="1"/>
      <protection hidden="1"/>
    </xf>
    <xf numFmtId="0" fontId="28" fillId="9" borderId="43" xfId="0" applyFont="1" applyFill="1" applyBorder="1" applyAlignment="1" applyProtection="1">
      <alignment horizontal="center" vertical="top" wrapText="1"/>
      <protection hidden="1"/>
    </xf>
    <xf numFmtId="0" fontId="29" fillId="0" borderId="0" xfId="0" applyFont="1" applyProtection="1">
      <protection hidden="1"/>
    </xf>
    <xf numFmtId="2" fontId="30" fillId="0" borderId="61" xfId="0" applyNumberFormat="1" applyFont="1" applyBorder="1" applyProtection="1">
      <protection hidden="1"/>
    </xf>
    <xf numFmtId="10" fontId="30" fillId="0" borderId="62" xfId="0" applyNumberFormat="1" applyFont="1" applyBorder="1" applyProtection="1">
      <protection hidden="1"/>
    </xf>
    <xf numFmtId="0" fontId="5" fillId="0" borderId="29" xfId="0" applyFont="1" applyBorder="1" applyAlignment="1" applyProtection="1">
      <alignment horizontal="center" vertical="top" wrapText="1"/>
      <protection hidden="1"/>
    </xf>
    <xf numFmtId="0" fontId="5" fillId="12" borderId="23" xfId="0" applyFont="1" applyFill="1" applyBorder="1" applyAlignment="1" applyProtection="1">
      <alignment horizontal="center" vertical="top" wrapText="1"/>
      <protection hidden="1"/>
    </xf>
    <xf numFmtId="0" fontId="5" fillId="12" borderId="30" xfId="0" applyFont="1" applyFill="1" applyBorder="1" applyAlignment="1" applyProtection="1">
      <alignment horizontal="center" vertical="top" wrapText="1"/>
      <protection hidden="1"/>
    </xf>
    <xf numFmtId="0" fontId="5" fillId="12" borderId="24" xfId="0" applyFont="1" applyFill="1" applyBorder="1" applyAlignment="1" applyProtection="1">
      <alignment horizontal="center" vertical="top" wrapText="1"/>
      <protection hidden="1"/>
    </xf>
    <xf numFmtId="0" fontId="5" fillId="0" borderId="67" xfId="0" applyFont="1" applyBorder="1" applyAlignment="1" applyProtection="1">
      <alignment horizontal="center" vertical="top" wrapText="1"/>
      <protection hidden="1"/>
    </xf>
    <xf numFmtId="0" fontId="5" fillId="12" borderId="25" xfId="0" applyFont="1" applyFill="1" applyBorder="1" applyAlignment="1" applyProtection="1">
      <alignment horizontal="center" vertical="top" wrapText="1"/>
      <protection hidden="1"/>
    </xf>
    <xf numFmtId="0" fontId="5" fillId="12" borderId="1" xfId="0" applyFont="1" applyFill="1" applyBorder="1" applyAlignment="1" applyProtection="1">
      <alignment horizontal="center" vertical="top" wrapText="1"/>
      <protection hidden="1"/>
    </xf>
    <xf numFmtId="0" fontId="5" fillId="12" borderId="26" xfId="0" applyFont="1" applyFill="1" applyBorder="1" applyAlignment="1" applyProtection="1">
      <alignment horizontal="center" vertical="top" wrapText="1"/>
      <protection hidden="1"/>
    </xf>
    <xf numFmtId="0" fontId="5" fillId="0" borderId="68" xfId="0" applyFont="1" applyBorder="1" applyAlignment="1" applyProtection="1">
      <alignment horizontal="center" vertical="top" wrapText="1"/>
      <protection hidden="1"/>
    </xf>
    <xf numFmtId="0" fontId="5" fillId="12" borderId="69" xfId="0" applyFont="1" applyFill="1" applyBorder="1" applyAlignment="1" applyProtection="1">
      <alignment horizontal="center" vertical="top" wrapText="1"/>
      <protection hidden="1"/>
    </xf>
    <xf numFmtId="0" fontId="5" fillId="12" borderId="17" xfId="0" applyFont="1" applyFill="1" applyBorder="1" applyAlignment="1" applyProtection="1">
      <alignment horizontal="center" vertical="top" wrapText="1"/>
      <protection hidden="1"/>
    </xf>
    <xf numFmtId="0" fontId="5" fillId="12" borderId="70" xfId="0" applyFont="1" applyFill="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2" fillId="13" borderId="40" xfId="0" applyFont="1" applyFill="1" applyBorder="1" applyAlignment="1" applyProtection="1">
      <alignment horizontal="center" vertical="top" wrapText="1"/>
      <protection hidden="1"/>
    </xf>
    <xf numFmtId="0" fontId="2" fillId="13" borderId="71" xfId="0" applyFont="1" applyFill="1" applyBorder="1" applyAlignment="1" applyProtection="1">
      <alignment horizontal="center" vertical="top" wrapText="1"/>
      <protection hidden="1"/>
    </xf>
    <xf numFmtId="0" fontId="2" fillId="13" borderId="41" xfId="0" applyFont="1" applyFill="1" applyBorder="1" applyAlignment="1" applyProtection="1">
      <alignment horizontal="center" vertical="top" wrapText="1"/>
      <protection hidden="1"/>
    </xf>
    <xf numFmtId="0" fontId="2" fillId="0" borderId="6"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12" fillId="0" borderId="6"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2" fillId="0" borderId="11" xfId="0" applyFont="1" applyBorder="1" applyAlignment="1" applyProtection="1">
      <alignment horizontal="center" vertical="center"/>
      <protection locked="0"/>
    </xf>
    <xf numFmtId="0" fontId="12" fillId="5" borderId="18" xfId="0" applyFont="1" applyFill="1" applyBorder="1" applyAlignment="1" applyProtection="1">
      <alignment horizontal="center" vertical="center"/>
      <protection locked="0"/>
    </xf>
    <xf numFmtId="0" fontId="12" fillId="5" borderId="19" xfId="0" applyFont="1" applyFill="1" applyBorder="1" applyAlignment="1" applyProtection="1">
      <alignment horizontal="center" vertical="center"/>
      <protection locked="0"/>
    </xf>
    <xf numFmtId="0" fontId="12" fillId="5" borderId="4" xfId="0" applyFont="1" applyFill="1" applyBorder="1" applyAlignment="1" applyProtection="1">
      <alignment horizontal="center" vertical="center"/>
      <protection locked="0"/>
    </xf>
    <xf numFmtId="0" fontId="12" fillId="5" borderId="14" xfId="0" applyFont="1" applyFill="1" applyBorder="1" applyAlignment="1" applyProtection="1">
      <alignment horizontal="center" vertical="center"/>
      <protection locked="0"/>
    </xf>
    <xf numFmtId="0" fontId="12" fillId="0" borderId="52" xfId="0" applyFont="1" applyBorder="1" applyProtection="1">
      <protection hidden="1"/>
    </xf>
    <xf numFmtId="0" fontId="2" fillId="0" borderId="72" xfId="0" applyFont="1" applyBorder="1" applyAlignment="1" applyProtection="1">
      <alignment horizontal="center" vertical="top" wrapText="1"/>
      <protection hidden="1"/>
    </xf>
    <xf numFmtId="0" fontId="28" fillId="8" borderId="75" xfId="0" applyFont="1" applyFill="1" applyBorder="1" applyAlignment="1" applyProtection="1">
      <alignment horizontal="center" vertical="top" wrapText="1"/>
      <protection hidden="1"/>
    </xf>
    <xf numFmtId="0" fontId="28" fillId="9" borderId="74" xfId="0" applyFont="1" applyFill="1" applyBorder="1" applyAlignment="1" applyProtection="1">
      <alignment horizontal="center" vertical="top" wrapText="1"/>
      <protection hidden="1"/>
    </xf>
    <xf numFmtId="0" fontId="5" fillId="0" borderId="1" xfId="0" applyFont="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0" fontId="3" fillId="0" borderId="30" xfId="0" applyFont="1" applyBorder="1" applyAlignment="1" applyProtection="1">
      <alignment horizontal="center" vertical="top" wrapText="1"/>
      <protection hidden="1"/>
    </xf>
    <xf numFmtId="0" fontId="3" fillId="0" borderId="24" xfId="0" applyFont="1" applyBorder="1" applyAlignment="1" applyProtection="1">
      <alignment horizontal="center" vertical="top" wrapText="1"/>
      <protection hidden="1"/>
    </xf>
    <xf numFmtId="0" fontId="3" fillId="0" borderId="23" xfId="0" applyFont="1" applyBorder="1" applyAlignment="1" applyProtection="1">
      <alignment horizontal="right" vertical="center" wrapText="1"/>
      <protection hidden="1"/>
    </xf>
    <xf numFmtId="0" fontId="3" fillId="0" borderId="27" xfId="0" applyFont="1" applyBorder="1" applyAlignment="1" applyProtection="1">
      <alignment horizontal="right" vertical="center" wrapText="1"/>
      <protection hidden="1"/>
    </xf>
    <xf numFmtId="0" fontId="2" fillId="8" borderId="34" xfId="0" applyFont="1" applyFill="1" applyBorder="1" applyAlignment="1" applyProtection="1">
      <alignment horizontal="center" vertical="center"/>
      <protection hidden="1"/>
    </xf>
    <xf numFmtId="0" fontId="2" fillId="9" borderId="28" xfId="0" applyFont="1" applyFill="1" applyBorder="1" applyAlignment="1" applyProtection="1">
      <alignment horizontal="center" vertical="center"/>
      <protection hidden="1"/>
    </xf>
    <xf numFmtId="9" fontId="12" fillId="3" borderId="26" xfId="0" applyNumberFormat="1" applyFont="1" applyFill="1" applyBorder="1" applyAlignment="1" applyProtection="1">
      <alignment horizontal="center"/>
      <protection hidden="1"/>
    </xf>
    <xf numFmtId="10" fontId="12" fillId="0" borderId="49" xfId="0" applyNumberFormat="1" applyFont="1" applyBorder="1" applyAlignment="1" applyProtection="1">
      <alignment horizontal="center"/>
      <protection hidden="1"/>
    </xf>
    <xf numFmtId="10" fontId="0" fillId="0" borderId="16" xfId="0" applyNumberFormat="1" applyBorder="1" applyProtection="1">
      <protection hidden="1"/>
    </xf>
    <xf numFmtId="0" fontId="21" fillId="0" borderId="79" xfId="0" applyFont="1" applyBorder="1" applyProtection="1">
      <protection hidden="1"/>
    </xf>
    <xf numFmtId="0" fontId="21" fillId="0" borderId="80" xfId="0" applyFont="1" applyBorder="1" applyAlignment="1" applyProtection="1">
      <alignment horizontal="center"/>
      <protection hidden="1"/>
    </xf>
    <xf numFmtId="0" fontId="5" fillId="2" borderId="25" xfId="1" applyFont="1" applyFill="1" applyBorder="1" applyAlignment="1" applyProtection="1">
      <alignment horizontal="center" vertical="center" wrapText="1"/>
      <protection hidden="1"/>
    </xf>
    <xf numFmtId="0" fontId="5" fillId="0" borderId="25" xfId="1" applyFont="1" applyBorder="1" applyAlignment="1" applyProtection="1">
      <alignment horizontal="center" vertical="center" wrapText="1"/>
      <protection hidden="1"/>
    </xf>
    <xf numFmtId="0" fontId="5" fillId="0" borderId="25" xfId="1" applyFont="1" applyFill="1" applyBorder="1" applyAlignment="1" applyProtection="1">
      <alignment horizontal="center" vertical="center" wrapText="1"/>
      <protection hidden="1"/>
    </xf>
    <xf numFmtId="0" fontId="5" fillId="0" borderId="27" xfId="1" applyFont="1" applyFill="1" applyBorder="1" applyAlignment="1" applyProtection="1">
      <alignment horizontal="center" vertical="center" wrapText="1"/>
      <protection hidden="1"/>
    </xf>
    <xf numFmtId="0" fontId="5" fillId="0" borderId="34" xfId="0" applyFont="1" applyBorder="1" applyAlignment="1" applyProtection="1">
      <alignment horizontal="center" vertical="center"/>
      <protection hidden="1"/>
    </xf>
    <xf numFmtId="0" fontId="5" fillId="0" borderId="34" xfId="0" applyFont="1" applyBorder="1" applyAlignment="1" applyProtection="1">
      <alignment horizontal="center"/>
      <protection hidden="1"/>
    </xf>
    <xf numFmtId="0" fontId="12" fillId="0" borderId="34" xfId="0" applyFont="1" applyBorder="1" applyAlignment="1" applyProtection="1">
      <alignment horizontal="center" vertical="center"/>
      <protection hidden="1"/>
    </xf>
    <xf numFmtId="0" fontId="12" fillId="0" borderId="49" xfId="0" applyFont="1" applyBorder="1" applyAlignment="1" applyProtection="1">
      <alignment horizontal="center"/>
      <protection hidden="1"/>
    </xf>
    <xf numFmtId="0" fontId="3" fillId="0" borderId="41" xfId="0" applyFont="1" applyBorder="1" applyAlignment="1" applyProtection="1">
      <alignment horizontal="center" vertical="top" wrapText="1"/>
      <protection hidden="1"/>
    </xf>
    <xf numFmtId="0" fontId="12" fillId="0" borderId="25" xfId="0" applyFont="1" applyBorder="1" applyAlignment="1" applyProtection="1">
      <alignment horizontal="center"/>
      <protection hidden="1"/>
    </xf>
    <xf numFmtId="0" fontId="12" fillId="0" borderId="27" xfId="0" applyFont="1" applyBorder="1" applyAlignment="1" applyProtection="1">
      <alignment horizontal="center"/>
      <protection hidden="1"/>
    </xf>
    <xf numFmtId="0" fontId="12" fillId="0" borderId="34" xfId="0" applyFont="1" applyBorder="1" applyAlignment="1" applyProtection="1">
      <alignment horizontal="center"/>
      <protection hidden="1"/>
    </xf>
    <xf numFmtId="0" fontId="5" fillId="0" borderId="55" xfId="0" applyFont="1" applyBorder="1" applyAlignment="1" applyProtection="1">
      <alignment horizontal="center" vertical="center"/>
      <protection hidden="1"/>
    </xf>
    <xf numFmtId="0" fontId="12" fillId="0" borderId="55" xfId="0" applyFont="1" applyBorder="1" applyAlignment="1" applyProtection="1">
      <alignment horizontal="center" vertical="center"/>
      <protection hidden="1"/>
    </xf>
    <xf numFmtId="0" fontId="3" fillId="0" borderId="40" xfId="0" applyFont="1" applyBorder="1" applyAlignment="1" applyProtection="1">
      <alignment horizontal="center" vertical="top" wrapText="1"/>
      <protection hidden="1"/>
    </xf>
    <xf numFmtId="0" fontId="5" fillId="0" borderId="34" xfId="0" applyFont="1" applyBorder="1" applyAlignment="1" applyProtection="1">
      <alignment horizontal="center" vertical="center" wrapText="1"/>
      <protection hidden="1"/>
    </xf>
    <xf numFmtId="0" fontId="5" fillId="2" borderId="85" xfId="1" applyFont="1" applyFill="1" applyBorder="1" applyAlignment="1" applyProtection="1">
      <alignment horizontal="center" vertical="center" wrapText="1"/>
      <protection hidden="1"/>
    </xf>
    <xf numFmtId="0" fontId="5" fillId="0" borderId="55" xfId="0" applyFont="1" applyBorder="1" applyAlignment="1" applyProtection="1">
      <alignment horizontal="center" vertical="center" wrapText="1"/>
      <protection hidden="1"/>
    </xf>
    <xf numFmtId="0" fontId="3" fillId="0" borderId="71" xfId="0" applyFont="1" applyBorder="1" applyAlignment="1" applyProtection="1">
      <alignment horizontal="center" vertical="top" wrapText="1"/>
      <protection hidden="1"/>
    </xf>
    <xf numFmtId="0" fontId="0" fillId="0" borderId="0" xfId="0" applyProtection="1">
      <protection locked="0"/>
    </xf>
    <xf numFmtId="0" fontId="0" fillId="0" borderId="0" xfId="0" applyAlignment="1" applyProtection="1">
      <alignment horizontal="left" vertical="top"/>
      <protection locked="0"/>
    </xf>
    <xf numFmtId="0" fontId="12" fillId="0" borderId="0" xfId="0" applyFont="1" applyProtection="1">
      <protection locked="0"/>
    </xf>
    <xf numFmtId="0" fontId="11" fillId="0" borderId="0" xfId="0" applyFont="1" applyProtection="1">
      <protection locked="0"/>
    </xf>
    <xf numFmtId="0" fontId="0" fillId="0" borderId="8" xfId="0" applyBorder="1" applyProtection="1">
      <protection locked="0"/>
    </xf>
    <xf numFmtId="0" fontId="3" fillId="0" borderId="0" xfId="0" applyFont="1" applyAlignment="1" applyProtection="1">
      <alignment horizontal="center" vertical="top" wrapText="1"/>
      <protection locked="0"/>
    </xf>
    <xf numFmtId="0" fontId="15" fillId="0" borderId="55" xfId="0" applyFont="1" applyBorder="1" applyAlignment="1" applyProtection="1">
      <alignment horizontal="center" vertical="top" wrapText="1"/>
      <protection locked="0"/>
    </xf>
    <xf numFmtId="0" fontId="24" fillId="0" borderId="0" xfId="0" applyFont="1" applyAlignment="1" applyProtection="1">
      <alignment wrapText="1"/>
      <protection locked="0"/>
    </xf>
    <xf numFmtId="0" fontId="25" fillId="0" borderId="0" xfId="0" applyFont="1" applyProtection="1">
      <protection locked="0"/>
    </xf>
    <xf numFmtId="0" fontId="27" fillId="0" borderId="0" xfId="0" applyFont="1" applyAlignment="1" applyProtection="1">
      <alignment wrapText="1"/>
      <protection locked="0"/>
    </xf>
    <xf numFmtId="0" fontId="29" fillId="0" borderId="0" xfId="0" applyFont="1" applyProtection="1">
      <protection locked="0"/>
    </xf>
    <xf numFmtId="0" fontId="20" fillId="0" borderId="0" xfId="0" applyFont="1" applyAlignment="1" applyProtection="1">
      <alignment wrapText="1"/>
      <protection locked="0"/>
    </xf>
    <xf numFmtId="0" fontId="0" fillId="0" borderId="0" xfId="0" applyAlignment="1" applyProtection="1">
      <alignment horizontal="center" vertical="top" wrapText="1"/>
      <protection locked="0"/>
    </xf>
    <xf numFmtId="0" fontId="3" fillId="0" borderId="7" xfId="0" applyFont="1" applyBorder="1" applyAlignment="1" applyProtection="1">
      <alignment horizontal="center" vertical="top" wrapText="1"/>
      <protection locked="0"/>
    </xf>
    <xf numFmtId="0" fontId="0" fillId="0" borderId="7" xfId="0" applyBorder="1" applyProtection="1">
      <protection locked="0"/>
    </xf>
    <xf numFmtId="0" fontId="21" fillId="0" borderId="7" xfId="0" applyFont="1" applyBorder="1" applyProtection="1">
      <protection locked="0"/>
    </xf>
    <xf numFmtId="0" fontId="3" fillId="0" borderId="18" xfId="0" applyFont="1" applyBorder="1" applyAlignment="1" applyProtection="1">
      <alignment horizontal="center" vertical="top" wrapText="1"/>
      <protection locked="0"/>
    </xf>
    <xf numFmtId="0" fontId="21" fillId="0" borderId="18" xfId="0" applyFont="1" applyBorder="1" applyProtection="1">
      <protection locked="0"/>
    </xf>
    <xf numFmtId="0" fontId="3" fillId="7" borderId="6" xfId="0" applyFont="1" applyFill="1" applyBorder="1" applyAlignment="1" applyProtection="1">
      <alignment horizontal="center" vertical="top" wrapText="1"/>
      <protection locked="0"/>
    </xf>
    <xf numFmtId="0" fontId="3" fillId="7" borderId="1" xfId="0" applyFont="1" applyFill="1" applyBorder="1" applyAlignment="1" applyProtection="1">
      <alignment horizontal="center" vertical="top" wrapText="1"/>
      <protection locked="0"/>
    </xf>
    <xf numFmtId="0" fontId="3" fillId="7" borderId="11" xfId="0" applyFont="1" applyFill="1" applyBorder="1" applyAlignment="1" applyProtection="1">
      <alignment horizontal="center" vertical="top" wrapText="1"/>
      <protection locked="0"/>
    </xf>
    <xf numFmtId="0" fontId="5" fillId="0" borderId="0" xfId="0" applyFont="1" applyAlignment="1" applyProtection="1">
      <alignment horizontal="center" vertical="center"/>
      <protection hidden="1"/>
    </xf>
    <xf numFmtId="0" fontId="0" fillId="7" borderId="12" xfId="0" applyFill="1" applyBorder="1" applyProtection="1">
      <protection hidden="1"/>
    </xf>
    <xf numFmtId="0" fontId="12" fillId="0" borderId="1" xfId="0" applyFont="1" applyBorder="1" applyProtection="1">
      <protection hidden="1"/>
    </xf>
    <xf numFmtId="0" fontId="0" fillId="5" borderId="12" xfId="0" applyFill="1" applyBorder="1" applyProtection="1">
      <protection hidden="1"/>
    </xf>
    <xf numFmtId="0" fontId="12" fillId="0" borderId="12" xfId="0" applyFont="1" applyBorder="1" applyProtection="1">
      <protection hidden="1"/>
    </xf>
    <xf numFmtId="0" fontId="12" fillId="5" borderId="12" xfId="0" applyFont="1" applyFill="1" applyBorder="1" applyProtection="1">
      <protection hidden="1"/>
    </xf>
    <xf numFmtId="0" fontId="0" fillId="0" borderId="31" xfId="0" applyBorder="1" applyProtection="1">
      <protection hidden="1"/>
    </xf>
    <xf numFmtId="0" fontId="0" fillId="0" borderId="12" xfId="0" applyBorder="1" applyProtection="1">
      <protection hidden="1"/>
    </xf>
    <xf numFmtId="0" fontId="0" fillId="0" borderId="51" xfId="0" applyBorder="1" applyProtection="1">
      <protection hidden="1"/>
    </xf>
    <xf numFmtId="0" fontId="3" fillId="0" borderId="12" xfId="0" applyFont="1" applyBorder="1" applyAlignment="1" applyProtection="1">
      <alignment horizontal="center" vertical="top" wrapText="1"/>
      <protection hidden="1"/>
    </xf>
    <xf numFmtId="0" fontId="3" fillId="6" borderId="40" xfId="0" applyFont="1" applyFill="1" applyBorder="1" applyAlignment="1">
      <alignment horizontal="center" vertical="top" wrapText="1"/>
    </xf>
    <xf numFmtId="0" fontId="3" fillId="6" borderId="41" xfId="0" applyFont="1" applyFill="1" applyBorder="1" applyAlignment="1">
      <alignment horizontal="center" vertical="top" wrapText="1"/>
    </xf>
    <xf numFmtId="0" fontId="5" fillId="4" borderId="23" xfId="1" applyFont="1" applyFill="1" applyBorder="1" applyAlignment="1" applyProtection="1">
      <alignment horizontal="center" vertical="center" wrapText="1"/>
    </xf>
    <xf numFmtId="0" fontId="5" fillId="4" borderId="24" xfId="0" applyFont="1" applyFill="1" applyBorder="1" applyAlignment="1">
      <alignment horizontal="center" vertical="center"/>
    </xf>
    <xf numFmtId="0" fontId="5" fillId="4" borderId="25" xfId="1" applyFont="1" applyFill="1" applyBorder="1" applyAlignment="1" applyProtection="1">
      <alignment horizontal="center" vertical="center" wrapText="1"/>
    </xf>
    <xf numFmtId="0" fontId="5" fillId="4" borderId="26" xfId="0" applyFont="1" applyFill="1" applyBorder="1" applyAlignment="1">
      <alignment horizontal="center" vertical="center"/>
    </xf>
    <xf numFmtId="0" fontId="5" fillId="4" borderId="27" xfId="1" applyFont="1" applyFill="1" applyBorder="1" applyAlignment="1" applyProtection="1">
      <alignment horizontal="center" vertical="center" wrapText="1"/>
    </xf>
    <xf numFmtId="0" fontId="5" fillId="4" borderId="28" xfId="0" applyFont="1" applyFill="1" applyBorder="1" applyAlignment="1">
      <alignment horizontal="center" vertical="center"/>
    </xf>
    <xf numFmtId="0" fontId="10" fillId="5" borderId="7" xfId="0" applyFont="1" applyFill="1" applyBorder="1" applyAlignment="1">
      <alignment textRotation="90"/>
    </xf>
    <xf numFmtId="0" fontId="4" fillId="5" borderId="7" xfId="1" applyFill="1" applyBorder="1" applyAlignment="1" applyProtection="1">
      <alignment horizontal="center" vertical="center" wrapText="1"/>
    </xf>
    <xf numFmtId="0" fontId="5" fillId="5" borderId="7" xfId="0" applyFont="1" applyFill="1" applyBorder="1" applyAlignment="1">
      <alignment horizontal="center" vertical="center"/>
    </xf>
    <xf numFmtId="0" fontId="12" fillId="4" borderId="23" xfId="0" applyFont="1" applyFill="1" applyBorder="1" applyAlignment="1">
      <alignment horizontal="center"/>
    </xf>
    <xf numFmtId="0" fontId="12" fillId="4" borderId="24" xfId="0" applyFont="1" applyFill="1" applyBorder="1" applyAlignment="1">
      <alignment horizontal="center"/>
    </xf>
    <xf numFmtId="0" fontId="12" fillId="4" borderId="25" xfId="0" applyFont="1" applyFill="1" applyBorder="1" applyAlignment="1">
      <alignment horizontal="center"/>
    </xf>
    <xf numFmtId="0" fontId="12" fillId="4" borderId="26" xfId="0" applyFont="1" applyFill="1" applyBorder="1" applyAlignment="1">
      <alignment horizontal="center"/>
    </xf>
    <xf numFmtId="0" fontId="12" fillId="4" borderId="27" xfId="0" applyFont="1" applyFill="1" applyBorder="1" applyAlignment="1">
      <alignment horizontal="center"/>
    </xf>
    <xf numFmtId="0" fontId="12" fillId="4" borderId="28" xfId="0" applyFont="1" applyFill="1" applyBorder="1" applyAlignment="1">
      <alignment horizontal="center"/>
    </xf>
    <xf numFmtId="0" fontId="14" fillId="5" borderId="7" xfId="1" applyFont="1" applyFill="1" applyBorder="1" applyAlignment="1" applyProtection="1">
      <alignment horizontal="center" vertical="center" wrapText="1"/>
    </xf>
    <xf numFmtId="0" fontId="17" fillId="0" borderId="0" xfId="0" applyFont="1" applyProtection="1">
      <protection locked="0"/>
    </xf>
    <xf numFmtId="0" fontId="3" fillId="0" borderId="0" xfId="0" applyFont="1" applyAlignment="1" applyProtection="1">
      <alignment horizontal="right" vertical="center" wrapText="1"/>
      <protection locked="0"/>
    </xf>
    <xf numFmtId="0" fontId="0" fillId="0" borderId="0" xfId="0" applyAlignment="1" applyProtection="1">
      <alignment wrapText="1"/>
      <protection locked="0"/>
    </xf>
    <xf numFmtId="0" fontId="3" fillId="0" borderId="0" xfId="0" applyFont="1" applyAlignment="1" applyProtection="1">
      <alignment horizontal="right"/>
      <protection locked="0"/>
    </xf>
    <xf numFmtId="0" fontId="0" fillId="0" borderId="81" xfId="0" applyBorder="1" applyProtection="1">
      <protection locked="0"/>
    </xf>
    <xf numFmtId="0" fontId="14" fillId="0" borderId="0" xfId="1"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protection locked="0"/>
    </xf>
    <xf numFmtId="0" fontId="12" fillId="0" borderId="83" xfId="0" applyFont="1" applyBorder="1" applyProtection="1">
      <protection locked="0"/>
    </xf>
    <xf numFmtId="10" fontId="12" fillId="0" borderId="0" xfId="0" applyNumberFormat="1" applyFont="1" applyProtection="1">
      <protection locked="0"/>
    </xf>
    <xf numFmtId="0" fontId="5" fillId="0" borderId="0" xfId="0" applyFont="1" applyProtection="1">
      <protection locked="0"/>
    </xf>
    <xf numFmtId="0" fontId="0" fillId="0" borderId="0" xfId="0" applyAlignment="1" applyProtection="1">
      <alignment horizontal="center"/>
      <protection locked="0"/>
    </xf>
    <xf numFmtId="164" fontId="12" fillId="0" borderId="1" xfId="0" applyNumberFormat="1" applyFont="1" applyBorder="1" applyAlignment="1" applyProtection="1">
      <alignment horizontal="center"/>
      <protection hidden="1"/>
    </xf>
    <xf numFmtId="164" fontId="12" fillId="0" borderId="34" xfId="0" applyNumberFormat="1" applyFont="1" applyBorder="1" applyAlignment="1" applyProtection="1">
      <alignment horizontal="center"/>
      <protection hidden="1"/>
    </xf>
    <xf numFmtId="0" fontId="1" fillId="0" borderId="0" xfId="0" applyFont="1" applyAlignment="1" applyProtection="1">
      <alignment horizontal="left" vertical="center" wrapText="1"/>
      <protection locked="0"/>
    </xf>
    <xf numFmtId="0" fontId="0" fillId="0" borderId="87" xfId="0" applyBorder="1" applyProtection="1">
      <protection locked="0"/>
    </xf>
    <xf numFmtId="0" fontId="4" fillId="0" borderId="0" xfId="1" applyBorder="1" applyAlignment="1" applyProtection="1">
      <alignment horizontal="center" vertical="center" wrapText="1"/>
      <protection locked="0"/>
    </xf>
    <xf numFmtId="0" fontId="12" fillId="0" borderId="0" xfId="0" applyFont="1" applyAlignment="1" applyProtection="1">
      <alignment horizontal="center"/>
      <protection locked="0"/>
    </xf>
    <xf numFmtId="0" fontId="0" fillId="0" borderId="83" xfId="0" applyBorder="1" applyProtection="1">
      <protection locked="0"/>
    </xf>
    <xf numFmtId="0" fontId="0" fillId="0" borderId="5" xfId="0" applyBorder="1" applyAlignment="1" applyProtection="1">
      <alignment horizontal="center"/>
      <protection locked="0"/>
    </xf>
    <xf numFmtId="9" fontId="12" fillId="17" borderId="1" xfId="0" applyNumberFormat="1" applyFont="1" applyFill="1" applyBorder="1" applyAlignment="1" applyProtection="1">
      <alignment horizontal="center"/>
      <protection hidden="1"/>
    </xf>
    <xf numFmtId="9" fontId="12" fillId="17" borderId="26" xfId="0" applyNumberFormat="1" applyFont="1" applyFill="1" applyBorder="1" applyAlignment="1" applyProtection="1">
      <alignment horizontal="center"/>
      <protection hidden="1"/>
    </xf>
    <xf numFmtId="0" fontId="5" fillId="17" borderId="1" xfId="0" applyFont="1" applyFill="1" applyBorder="1" applyAlignment="1" applyProtection="1">
      <alignment horizontal="center"/>
      <protection hidden="1"/>
    </xf>
    <xf numFmtId="9" fontId="12" fillId="17" borderId="26" xfId="0" applyNumberFormat="1" applyFont="1" applyFill="1" applyBorder="1" applyProtection="1">
      <protection hidden="1"/>
    </xf>
    <xf numFmtId="0" fontId="3" fillId="17" borderId="16" xfId="0" applyFont="1" applyFill="1" applyBorder="1" applyAlignment="1" applyProtection="1">
      <alignment horizontal="right" vertical="center"/>
      <protection hidden="1"/>
    </xf>
    <xf numFmtId="0" fontId="3" fillId="17" borderId="0" xfId="0" applyFont="1" applyFill="1" applyAlignment="1" applyProtection="1">
      <alignment horizontal="right" vertical="center"/>
      <protection hidden="1"/>
    </xf>
    <xf numFmtId="0" fontId="3" fillId="16" borderId="16" xfId="0" applyFont="1" applyFill="1" applyBorder="1" applyAlignment="1" applyProtection="1">
      <alignment horizontal="right" vertical="center"/>
      <protection hidden="1"/>
    </xf>
    <xf numFmtId="0" fontId="3" fillId="16" borderId="0" xfId="0" applyFont="1" applyFill="1" applyAlignment="1" applyProtection="1">
      <alignment horizontal="right" vertical="center"/>
      <protection hidden="1"/>
    </xf>
    <xf numFmtId="0" fontId="5" fillId="16" borderId="1" xfId="0" applyFont="1" applyFill="1" applyBorder="1" applyAlignment="1" applyProtection="1">
      <alignment horizontal="center"/>
      <protection hidden="1"/>
    </xf>
    <xf numFmtId="9" fontId="12" fillId="16" borderId="26" xfId="0" applyNumberFormat="1" applyFont="1" applyFill="1" applyBorder="1" applyAlignment="1" applyProtection="1">
      <alignment horizontal="center"/>
      <protection hidden="1"/>
    </xf>
    <xf numFmtId="9" fontId="12" fillId="16" borderId="1" xfId="0" applyNumberFormat="1" applyFont="1" applyFill="1" applyBorder="1" applyAlignment="1" applyProtection="1">
      <alignment horizontal="center"/>
      <protection hidden="1"/>
    </xf>
    <xf numFmtId="9" fontId="12" fillId="16" borderId="26" xfId="0" applyNumberFormat="1" applyFont="1" applyFill="1" applyBorder="1" applyProtection="1">
      <protection hidden="1"/>
    </xf>
    <xf numFmtId="9" fontId="12" fillId="18" borderId="1" xfId="0" applyNumberFormat="1" applyFont="1" applyFill="1" applyBorder="1" applyAlignment="1" applyProtection="1">
      <alignment horizontal="center"/>
      <protection hidden="1"/>
    </xf>
    <xf numFmtId="9" fontId="12" fillId="18" borderId="26" xfId="0" applyNumberFormat="1" applyFont="1" applyFill="1" applyBorder="1" applyAlignment="1" applyProtection="1">
      <alignment horizontal="center"/>
      <protection hidden="1"/>
    </xf>
    <xf numFmtId="0" fontId="5" fillId="18" borderId="1" xfId="0" applyFont="1" applyFill="1" applyBorder="1" applyAlignment="1" applyProtection="1">
      <alignment horizontal="center"/>
      <protection hidden="1"/>
    </xf>
    <xf numFmtId="9" fontId="12" fillId="18" borderId="26" xfId="0" applyNumberFormat="1" applyFont="1" applyFill="1" applyBorder="1" applyProtection="1">
      <protection hidden="1"/>
    </xf>
    <xf numFmtId="0" fontId="3" fillId="18" borderId="16" xfId="0" applyFont="1" applyFill="1" applyBorder="1" applyAlignment="1" applyProtection="1">
      <alignment horizontal="right"/>
      <protection hidden="1"/>
    </xf>
    <xf numFmtId="0" fontId="3" fillId="18" borderId="0" xfId="0" applyFont="1" applyFill="1" applyAlignment="1" applyProtection="1">
      <alignment horizontal="right"/>
      <protection hidden="1"/>
    </xf>
    <xf numFmtId="0" fontId="5" fillId="18" borderId="55" xfId="0" applyFont="1" applyFill="1" applyBorder="1" applyAlignment="1" applyProtection="1">
      <alignment horizontal="center"/>
      <protection hidden="1"/>
    </xf>
    <xf numFmtId="9" fontId="12" fillId="18" borderId="84" xfId="0" applyNumberFormat="1" applyFont="1" applyFill="1" applyBorder="1" applyAlignment="1" applyProtection="1">
      <alignment horizontal="center"/>
      <protection hidden="1"/>
    </xf>
    <xf numFmtId="9" fontId="12" fillId="19" borderId="1" xfId="0" applyNumberFormat="1" applyFont="1" applyFill="1" applyBorder="1" applyAlignment="1" applyProtection="1">
      <alignment horizontal="center"/>
      <protection hidden="1"/>
    </xf>
    <xf numFmtId="9" fontId="12" fillId="19" borderId="26" xfId="0" applyNumberFormat="1" applyFont="1" applyFill="1" applyBorder="1" applyAlignment="1" applyProtection="1">
      <alignment horizontal="center"/>
      <protection hidden="1"/>
    </xf>
    <xf numFmtId="0" fontId="5" fillId="19" borderId="1" xfId="0" applyFont="1" applyFill="1" applyBorder="1" applyAlignment="1" applyProtection="1">
      <alignment horizontal="center"/>
      <protection hidden="1"/>
    </xf>
    <xf numFmtId="9" fontId="12" fillId="19" borderId="26" xfId="0" applyNumberFormat="1" applyFont="1" applyFill="1" applyBorder="1" applyProtection="1">
      <protection hidden="1"/>
    </xf>
    <xf numFmtId="0" fontId="3" fillId="19" borderId="16" xfId="0" applyFont="1" applyFill="1" applyBorder="1" applyAlignment="1" applyProtection="1">
      <alignment horizontal="right" vertical="center"/>
      <protection hidden="1"/>
    </xf>
    <xf numFmtId="0" fontId="3" fillId="19" borderId="0" xfId="0" applyFont="1" applyFill="1" applyAlignment="1" applyProtection="1">
      <alignment horizontal="right" vertical="center"/>
      <protection hidden="1"/>
    </xf>
    <xf numFmtId="0" fontId="3" fillId="15" borderId="16" xfId="0" applyFont="1" applyFill="1" applyBorder="1" applyAlignment="1" applyProtection="1">
      <alignment horizontal="right" vertical="center"/>
      <protection hidden="1"/>
    </xf>
    <xf numFmtId="0" fontId="3" fillId="15" borderId="0" xfId="0" applyFont="1" applyFill="1" applyAlignment="1" applyProtection="1">
      <alignment horizontal="right" vertical="center"/>
      <protection hidden="1"/>
    </xf>
    <xf numFmtId="0" fontId="5" fillId="15" borderId="1" xfId="0" applyFont="1" applyFill="1" applyBorder="1" applyAlignment="1" applyProtection="1">
      <alignment horizontal="center"/>
      <protection hidden="1"/>
    </xf>
    <xf numFmtId="9" fontId="12" fillId="15" borderId="26" xfId="0" applyNumberFormat="1" applyFont="1" applyFill="1" applyBorder="1" applyAlignment="1" applyProtection="1">
      <alignment horizontal="center"/>
      <protection hidden="1"/>
    </xf>
    <xf numFmtId="9" fontId="12" fillId="15" borderId="1" xfId="0" applyNumberFormat="1" applyFont="1" applyFill="1" applyBorder="1" applyAlignment="1" applyProtection="1">
      <alignment horizontal="center"/>
      <protection hidden="1"/>
    </xf>
    <xf numFmtId="9" fontId="12" fillId="15" borderId="26" xfId="0" applyNumberFormat="1" applyFont="1" applyFill="1" applyBorder="1" applyProtection="1">
      <protection hidden="1"/>
    </xf>
    <xf numFmtId="9" fontId="12" fillId="20" borderId="1" xfId="0" applyNumberFormat="1" applyFont="1" applyFill="1" applyBorder="1" applyAlignment="1" applyProtection="1">
      <alignment horizontal="center"/>
      <protection hidden="1"/>
    </xf>
    <xf numFmtId="9" fontId="12" fillId="20" borderId="26" xfId="0" applyNumberFormat="1" applyFont="1" applyFill="1" applyBorder="1" applyAlignment="1" applyProtection="1">
      <alignment horizontal="center"/>
      <protection hidden="1"/>
    </xf>
    <xf numFmtId="0" fontId="5" fillId="20" borderId="1" xfId="0" applyFont="1" applyFill="1" applyBorder="1" applyAlignment="1" applyProtection="1">
      <alignment horizontal="center"/>
      <protection hidden="1"/>
    </xf>
    <xf numFmtId="9" fontId="12" fillId="20" borderId="26" xfId="0" applyNumberFormat="1" applyFont="1" applyFill="1" applyBorder="1" applyProtection="1">
      <protection hidden="1"/>
    </xf>
    <xf numFmtId="0" fontId="3" fillId="20" borderId="16" xfId="0" applyFont="1" applyFill="1" applyBorder="1" applyAlignment="1" applyProtection="1">
      <alignment horizontal="right" vertical="center"/>
      <protection hidden="1"/>
    </xf>
    <xf numFmtId="0" fontId="3" fillId="20" borderId="0" xfId="0" applyFont="1" applyFill="1" applyAlignment="1" applyProtection="1">
      <alignment horizontal="right" vertical="center"/>
      <protection hidden="1"/>
    </xf>
    <xf numFmtId="0" fontId="3" fillId="21" borderId="16" xfId="0" applyFont="1" applyFill="1" applyBorder="1" applyAlignment="1" applyProtection="1">
      <alignment horizontal="right" vertical="center"/>
      <protection hidden="1"/>
    </xf>
    <xf numFmtId="0" fontId="3" fillId="21" borderId="0" xfId="0" applyFont="1" applyFill="1" applyAlignment="1" applyProtection="1">
      <alignment horizontal="right" vertical="center"/>
      <protection hidden="1"/>
    </xf>
    <xf numFmtId="0" fontId="5" fillId="21" borderId="1" xfId="0" applyFont="1" applyFill="1" applyBorder="1" applyAlignment="1" applyProtection="1">
      <alignment horizontal="center"/>
      <protection hidden="1"/>
    </xf>
    <xf numFmtId="9" fontId="12" fillId="21" borderId="26" xfId="0" applyNumberFormat="1" applyFont="1" applyFill="1" applyBorder="1" applyAlignment="1" applyProtection="1">
      <alignment horizontal="center"/>
      <protection hidden="1"/>
    </xf>
    <xf numFmtId="9" fontId="12" fillId="21" borderId="1" xfId="0" applyNumberFormat="1" applyFont="1" applyFill="1" applyBorder="1" applyAlignment="1" applyProtection="1">
      <alignment horizontal="center"/>
      <protection hidden="1"/>
    </xf>
    <xf numFmtId="9" fontId="12" fillId="21" borderId="26" xfId="0" applyNumberFormat="1" applyFont="1" applyFill="1" applyBorder="1" applyProtection="1">
      <protection hidden="1"/>
    </xf>
    <xf numFmtId="9" fontId="12" fillId="22" borderId="1" xfId="0" applyNumberFormat="1" applyFont="1" applyFill="1" applyBorder="1" applyAlignment="1" applyProtection="1">
      <alignment horizontal="center"/>
      <protection hidden="1"/>
    </xf>
    <xf numFmtId="9" fontId="12" fillId="22" borderId="26" xfId="0" applyNumberFormat="1" applyFont="1" applyFill="1" applyBorder="1" applyAlignment="1" applyProtection="1">
      <alignment horizontal="center"/>
      <protection hidden="1"/>
    </xf>
    <xf numFmtId="0" fontId="5" fillId="22" borderId="1" xfId="0" applyFont="1" applyFill="1" applyBorder="1" applyAlignment="1" applyProtection="1">
      <alignment horizontal="center"/>
      <protection hidden="1"/>
    </xf>
    <xf numFmtId="9" fontId="12" fillId="22" borderId="26" xfId="0" applyNumberFormat="1" applyFont="1" applyFill="1" applyBorder="1" applyProtection="1">
      <protection hidden="1"/>
    </xf>
    <xf numFmtId="0" fontId="3" fillId="22" borderId="16" xfId="0" applyFont="1" applyFill="1" applyBorder="1" applyAlignment="1" applyProtection="1">
      <alignment horizontal="right" vertical="center"/>
      <protection hidden="1"/>
    </xf>
    <xf numFmtId="0" fontId="3" fillId="22" borderId="0" xfId="0" applyFont="1" applyFill="1" applyAlignment="1" applyProtection="1">
      <alignment horizontal="right" vertical="center"/>
      <protection hidden="1"/>
    </xf>
    <xf numFmtId="0" fontId="3" fillId="23" borderId="16" xfId="0" applyFont="1" applyFill="1" applyBorder="1" applyAlignment="1" applyProtection="1">
      <alignment horizontal="right" vertical="center"/>
      <protection hidden="1"/>
    </xf>
    <xf numFmtId="0" fontId="3" fillId="23" borderId="0" xfId="0" applyFont="1" applyFill="1" applyAlignment="1" applyProtection="1">
      <alignment horizontal="right" vertical="center"/>
      <protection hidden="1"/>
    </xf>
    <xf numFmtId="0" fontId="5" fillId="23" borderId="1" xfId="0" applyFont="1" applyFill="1" applyBorder="1" applyAlignment="1" applyProtection="1">
      <alignment horizontal="center"/>
      <protection hidden="1"/>
    </xf>
    <xf numFmtId="9" fontId="12" fillId="23" borderId="26" xfId="0" applyNumberFormat="1" applyFont="1" applyFill="1" applyBorder="1" applyAlignment="1" applyProtection="1">
      <alignment horizontal="center"/>
      <protection hidden="1"/>
    </xf>
    <xf numFmtId="9" fontId="12" fillId="23" borderId="1" xfId="0" applyNumberFormat="1" applyFont="1" applyFill="1" applyBorder="1" applyAlignment="1" applyProtection="1">
      <alignment horizontal="center"/>
      <protection hidden="1"/>
    </xf>
    <xf numFmtId="9" fontId="12" fillId="23" borderId="26" xfId="0" applyNumberFormat="1" applyFont="1" applyFill="1" applyBorder="1" applyProtection="1">
      <protection hidden="1"/>
    </xf>
    <xf numFmtId="0" fontId="2" fillId="24" borderId="76" xfId="0" applyFont="1" applyFill="1" applyBorder="1" applyAlignment="1" applyProtection="1">
      <alignment horizontal="right"/>
      <protection hidden="1"/>
    </xf>
    <xf numFmtId="0" fontId="2" fillId="24" borderId="77" xfId="0" applyFont="1" applyFill="1" applyBorder="1" applyAlignment="1" applyProtection="1">
      <alignment horizontal="right"/>
      <protection hidden="1"/>
    </xf>
    <xf numFmtId="0" fontId="26" fillId="24" borderId="2" xfId="0" applyFont="1" applyFill="1" applyBorder="1" applyAlignment="1" applyProtection="1">
      <alignment horizontal="center"/>
      <protection hidden="1"/>
    </xf>
    <xf numFmtId="0" fontId="1" fillId="24" borderId="2" xfId="0" applyFont="1" applyFill="1" applyBorder="1" applyAlignment="1" applyProtection="1">
      <alignment horizontal="center"/>
      <protection hidden="1"/>
    </xf>
    <xf numFmtId="9" fontId="26" fillId="24" borderId="2" xfId="0" applyNumberFormat="1" applyFont="1" applyFill="1" applyBorder="1" applyAlignment="1" applyProtection="1">
      <alignment horizontal="center"/>
      <protection hidden="1"/>
    </xf>
    <xf numFmtId="0" fontId="13" fillId="25" borderId="16" xfId="0" applyFont="1" applyFill="1" applyBorder="1" applyAlignment="1" applyProtection="1">
      <alignment horizontal="right"/>
      <protection hidden="1"/>
    </xf>
    <xf numFmtId="0" fontId="13" fillId="25" borderId="0" xfId="0" applyFont="1" applyFill="1" applyAlignment="1" applyProtection="1">
      <alignment horizontal="right"/>
      <protection hidden="1"/>
    </xf>
    <xf numFmtId="0" fontId="12" fillId="25" borderId="1" xfId="0" applyFont="1" applyFill="1" applyBorder="1" applyAlignment="1" applyProtection="1">
      <alignment horizontal="center" vertical="center"/>
      <protection hidden="1"/>
    </xf>
    <xf numFmtId="9" fontId="12" fillId="25" borderId="26" xfId="0" applyNumberFormat="1" applyFont="1" applyFill="1" applyBorder="1" applyAlignment="1" applyProtection="1">
      <alignment horizontal="center" vertical="center"/>
      <protection hidden="1"/>
    </xf>
    <xf numFmtId="0" fontId="12" fillId="25" borderId="22" xfId="0" applyFont="1" applyFill="1" applyBorder="1" applyProtection="1">
      <protection hidden="1"/>
    </xf>
    <xf numFmtId="0" fontId="12" fillId="25" borderId="42" xfId="0" applyFont="1" applyFill="1" applyBorder="1" applyProtection="1">
      <protection hidden="1"/>
    </xf>
    <xf numFmtId="0" fontId="13" fillId="25" borderId="42" xfId="0" applyFont="1" applyFill="1" applyBorder="1" applyAlignment="1" applyProtection="1">
      <alignment horizontal="right"/>
      <protection hidden="1"/>
    </xf>
    <xf numFmtId="9" fontId="12" fillId="25" borderId="34" xfId="0" applyNumberFormat="1" applyFont="1" applyFill="1" applyBorder="1" applyAlignment="1" applyProtection="1">
      <alignment horizontal="center"/>
      <protection hidden="1"/>
    </xf>
    <xf numFmtId="9" fontId="12" fillId="25" borderId="28" xfId="0" applyNumberFormat="1" applyFont="1" applyFill="1" applyBorder="1" applyAlignment="1" applyProtection="1">
      <alignment horizontal="center"/>
      <protection hidden="1"/>
    </xf>
    <xf numFmtId="0" fontId="12" fillId="25" borderId="34" xfId="0" applyFont="1" applyFill="1" applyBorder="1" applyAlignment="1" applyProtection="1">
      <alignment horizontal="center" vertical="center"/>
      <protection hidden="1"/>
    </xf>
    <xf numFmtId="9" fontId="12" fillId="25" borderId="28" xfId="0" applyNumberFormat="1" applyFont="1" applyFill="1" applyBorder="1" applyAlignment="1" applyProtection="1">
      <alignment horizontal="right" vertical="center"/>
      <protection hidden="1"/>
    </xf>
    <xf numFmtId="164" fontId="12" fillId="0" borderId="33" xfId="0" applyNumberFormat="1" applyFont="1" applyBorder="1" applyAlignment="1" applyProtection="1">
      <alignment horizontal="center"/>
      <protection hidden="1"/>
    </xf>
    <xf numFmtId="10" fontId="3" fillId="24" borderId="1" xfId="0" applyNumberFormat="1" applyFont="1" applyFill="1" applyBorder="1" applyAlignment="1" applyProtection="1">
      <alignment horizontal="center" vertical="top" wrapText="1"/>
      <protection hidden="1"/>
    </xf>
    <xf numFmtId="10" fontId="3" fillId="24" borderId="26" xfId="0" applyNumberFormat="1" applyFont="1" applyFill="1" applyBorder="1" applyAlignment="1" applyProtection="1">
      <alignment horizontal="center" vertical="top" wrapText="1"/>
      <protection hidden="1"/>
    </xf>
    <xf numFmtId="0" fontId="0" fillId="0" borderId="1" xfId="0" applyBorder="1" applyProtection="1">
      <protection hidden="1"/>
    </xf>
    <xf numFmtId="0" fontId="0" fillId="0" borderId="34" xfId="0" applyBorder="1" applyProtection="1">
      <protection hidden="1"/>
    </xf>
    <xf numFmtId="0" fontId="12" fillId="0" borderId="23" xfId="0" applyFont="1" applyBorder="1" applyAlignment="1" applyProtection="1">
      <alignment horizontal="center"/>
      <protection hidden="1"/>
    </xf>
    <xf numFmtId="0" fontId="5" fillId="0" borderId="30" xfId="0" applyFont="1" applyBorder="1" applyAlignment="1" applyProtection="1">
      <alignment horizontal="center" vertical="center" wrapText="1"/>
      <protection hidden="1"/>
    </xf>
    <xf numFmtId="0" fontId="12" fillId="0" borderId="30" xfId="0" applyFont="1" applyBorder="1" applyAlignment="1" applyProtection="1">
      <alignment horizontal="center"/>
      <protection hidden="1"/>
    </xf>
    <xf numFmtId="0" fontId="5" fillId="0" borderId="30" xfId="0" applyFont="1" applyBorder="1" applyAlignment="1" applyProtection="1">
      <alignment horizontal="center" vertical="center"/>
      <protection hidden="1"/>
    </xf>
    <xf numFmtId="0" fontId="5" fillId="0" borderId="30" xfId="0" applyFont="1" applyBorder="1" applyAlignment="1" applyProtection="1">
      <alignment horizontal="center"/>
      <protection hidden="1"/>
    </xf>
    <xf numFmtId="0" fontId="12" fillId="0" borderId="30" xfId="0" applyFont="1" applyBorder="1" applyAlignment="1" applyProtection="1">
      <alignment horizontal="center" vertical="center"/>
      <protection hidden="1"/>
    </xf>
    <xf numFmtId="164" fontId="12" fillId="0" borderId="30" xfId="0" applyNumberFormat="1" applyFont="1" applyBorder="1" applyAlignment="1" applyProtection="1">
      <alignment horizontal="center"/>
      <protection hidden="1"/>
    </xf>
    <xf numFmtId="0" fontId="0" fillId="0" borderId="44" xfId="0" applyBorder="1" applyProtection="1">
      <protection locked="0"/>
    </xf>
    <xf numFmtId="164" fontId="12" fillId="0" borderId="88" xfId="0" applyNumberFormat="1" applyFont="1" applyBorder="1" applyAlignment="1" applyProtection="1">
      <alignment horizontal="center"/>
      <protection hidden="1"/>
    </xf>
    <xf numFmtId="0" fontId="18" fillId="24" borderId="16" xfId="0" applyFont="1" applyFill="1" applyBorder="1" applyAlignment="1" applyProtection="1">
      <alignment horizontal="right"/>
      <protection hidden="1"/>
    </xf>
    <xf numFmtId="0" fontId="19" fillId="24" borderId="0" xfId="0" applyFont="1" applyFill="1" applyAlignment="1" applyProtection="1">
      <alignment horizontal="right"/>
      <protection hidden="1"/>
    </xf>
    <xf numFmtId="0" fontId="19" fillId="24" borderId="8" xfId="0" applyFont="1" applyFill="1" applyBorder="1" applyAlignment="1" applyProtection="1">
      <alignment horizontal="right"/>
      <protection hidden="1"/>
    </xf>
    <xf numFmtId="0" fontId="9" fillId="0" borderId="73" xfId="0" applyFont="1" applyBorder="1" applyAlignment="1">
      <alignment horizontal="center" vertical="center" textRotation="90"/>
    </xf>
    <xf numFmtId="0" fontId="10" fillId="0" borderId="58" xfId="0" applyFont="1" applyBorder="1" applyAlignment="1">
      <alignment horizontal="center" vertical="center" textRotation="90"/>
    </xf>
    <xf numFmtId="0" fontId="10" fillId="0" borderId="64" xfId="0" applyFont="1" applyBorder="1" applyAlignment="1">
      <alignment horizontal="center" vertical="center" textRotation="90"/>
    </xf>
    <xf numFmtId="0" fontId="9" fillId="0" borderId="21" xfId="0" applyFont="1" applyBorder="1" applyAlignment="1">
      <alignment horizontal="center" vertical="center" textRotation="90"/>
    </xf>
    <xf numFmtId="0" fontId="10" fillId="0" borderId="16" xfId="0" applyFont="1" applyBorder="1" applyAlignment="1">
      <alignment horizontal="center" vertical="center" textRotation="90"/>
    </xf>
    <xf numFmtId="0" fontId="10" fillId="0" borderId="22" xfId="0" applyFont="1" applyBorder="1" applyAlignment="1">
      <alignment horizontal="center" vertical="center" textRotation="90"/>
    </xf>
    <xf numFmtId="0" fontId="3" fillId="18" borderId="16" xfId="0" applyFont="1" applyFill="1" applyBorder="1" applyAlignment="1" applyProtection="1">
      <alignment horizontal="right"/>
      <protection hidden="1"/>
    </xf>
    <xf numFmtId="0" fontId="12" fillId="18" borderId="0" xfId="0" applyFont="1" applyFill="1" applyProtection="1">
      <protection hidden="1"/>
    </xf>
    <xf numFmtId="0" fontId="12" fillId="18" borderId="8" xfId="0" applyFont="1" applyFill="1" applyBorder="1" applyProtection="1">
      <protection hidden="1"/>
    </xf>
    <xf numFmtId="0" fontId="3" fillId="19" borderId="16" xfId="0" applyFont="1" applyFill="1" applyBorder="1" applyAlignment="1" applyProtection="1">
      <alignment horizontal="right" vertical="center"/>
      <protection hidden="1"/>
    </xf>
    <xf numFmtId="0" fontId="12" fillId="19" borderId="0" xfId="0" applyFont="1" applyFill="1" applyProtection="1">
      <protection hidden="1"/>
    </xf>
    <xf numFmtId="0" fontId="12" fillId="19" borderId="8" xfId="0" applyFont="1" applyFill="1" applyBorder="1" applyProtection="1">
      <protection hidden="1"/>
    </xf>
    <xf numFmtId="0" fontId="3" fillId="15" borderId="16" xfId="0" applyFont="1" applyFill="1" applyBorder="1" applyAlignment="1" applyProtection="1">
      <alignment horizontal="right" vertical="center"/>
      <protection hidden="1"/>
    </xf>
    <xf numFmtId="0" fontId="12" fillId="15" borderId="0" xfId="0" applyFont="1" applyFill="1" applyProtection="1">
      <protection hidden="1"/>
    </xf>
    <xf numFmtId="0" fontId="12" fillId="15" borderId="8" xfId="0" applyFont="1" applyFill="1" applyBorder="1" applyProtection="1">
      <protection hidden="1"/>
    </xf>
    <xf numFmtId="0" fontId="3" fillId="20" borderId="16" xfId="0" applyFont="1" applyFill="1" applyBorder="1" applyAlignment="1" applyProtection="1">
      <alignment horizontal="right" vertical="center"/>
      <protection hidden="1"/>
    </xf>
    <xf numFmtId="0" fontId="12" fillId="20" borderId="0" xfId="0" applyFont="1" applyFill="1" applyProtection="1">
      <protection hidden="1"/>
    </xf>
    <xf numFmtId="0" fontId="12" fillId="20" borderId="8" xfId="0" applyFont="1" applyFill="1" applyBorder="1" applyProtection="1">
      <protection hidden="1"/>
    </xf>
    <xf numFmtId="0" fontId="3" fillId="21" borderId="16" xfId="0" applyFont="1" applyFill="1" applyBorder="1" applyAlignment="1" applyProtection="1">
      <alignment horizontal="right" vertical="center"/>
      <protection hidden="1"/>
    </xf>
    <xf numFmtId="0" fontId="12" fillId="21" borderId="0" xfId="0" applyFont="1" applyFill="1" applyProtection="1">
      <protection hidden="1"/>
    </xf>
    <xf numFmtId="0" fontId="12" fillId="21" borderId="8" xfId="0" applyFont="1" applyFill="1" applyBorder="1" applyProtection="1">
      <protection hidden="1"/>
    </xf>
    <xf numFmtId="0" fontId="2" fillId="0" borderId="29" xfId="0" applyFont="1" applyBorder="1" applyAlignment="1" applyProtection="1">
      <alignment horizontal="center" vertical="center" wrapText="1"/>
      <protection hidden="1"/>
    </xf>
    <xf numFmtId="0" fontId="2" fillId="0" borderId="58" xfId="0" applyFont="1" applyBorder="1" applyAlignment="1" applyProtection="1">
      <alignment horizontal="center" vertical="center" wrapText="1"/>
      <protection hidden="1"/>
    </xf>
    <xf numFmtId="0" fontId="2" fillId="0" borderId="35" xfId="0" applyFont="1" applyBorder="1" applyAlignment="1" applyProtection="1">
      <alignment horizontal="center" vertical="center" wrapText="1"/>
      <protection hidden="1"/>
    </xf>
    <xf numFmtId="0" fontId="2" fillId="0" borderId="63" xfId="0" applyFont="1" applyBorder="1" applyAlignment="1" applyProtection="1">
      <alignment horizontal="center" vertical="center" wrapText="1"/>
      <protection hidden="1"/>
    </xf>
    <xf numFmtId="0" fontId="28" fillId="0" borderId="36" xfId="0" applyFont="1" applyBorder="1" applyAlignment="1" applyProtection="1">
      <alignment horizontal="center" vertical="center" wrapText="1"/>
      <protection hidden="1"/>
    </xf>
    <xf numFmtId="0" fontId="28" fillId="0" borderId="39" xfId="0" applyFont="1" applyBorder="1" applyAlignment="1" applyProtection="1">
      <alignment horizontal="center" vertical="center" wrapText="1"/>
      <protection hidden="1"/>
    </xf>
    <xf numFmtId="0" fontId="3" fillId="0" borderId="35" xfId="0" applyFont="1" applyBorder="1" applyAlignment="1" applyProtection="1">
      <alignment horizontal="center" vertical="center" wrapText="1"/>
      <protection hidden="1"/>
    </xf>
    <xf numFmtId="0" fontId="3" fillId="0" borderId="66" xfId="0" applyFont="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2" fillId="14" borderId="21" xfId="0" applyFont="1" applyFill="1" applyBorder="1" applyAlignment="1" applyProtection="1">
      <alignment vertical="top"/>
      <protection hidden="1"/>
    </xf>
    <xf numFmtId="0" fontId="2" fillId="14" borderId="44" xfId="0" applyFont="1" applyFill="1" applyBorder="1" applyAlignment="1" applyProtection="1">
      <alignment vertical="top"/>
      <protection hidden="1"/>
    </xf>
    <xf numFmtId="0" fontId="2" fillId="14" borderId="45" xfId="0" applyFont="1" applyFill="1" applyBorder="1" applyAlignment="1" applyProtection="1">
      <alignment vertical="top"/>
      <protection hidden="1"/>
    </xf>
    <xf numFmtId="0" fontId="2" fillId="14" borderId="16" xfId="0" applyFont="1" applyFill="1" applyBorder="1" applyAlignment="1" applyProtection="1">
      <alignment vertical="top"/>
      <protection hidden="1"/>
    </xf>
    <xf numFmtId="0" fontId="2" fillId="14" borderId="0" xfId="0" applyFont="1" applyFill="1" applyAlignment="1" applyProtection="1">
      <alignment vertical="top"/>
      <protection hidden="1"/>
    </xf>
    <xf numFmtId="0" fontId="2" fillId="14" borderId="46" xfId="0" applyFont="1" applyFill="1" applyBorder="1" applyAlignment="1" applyProtection="1">
      <alignment vertical="top"/>
      <protection hidden="1"/>
    </xf>
    <xf numFmtId="0" fontId="2" fillId="14" borderId="47" xfId="0" applyFont="1" applyFill="1" applyBorder="1" applyAlignment="1" applyProtection="1">
      <alignment vertical="top"/>
      <protection hidden="1"/>
    </xf>
    <xf numFmtId="0" fontId="2" fillId="14" borderId="10" xfId="0" applyFont="1" applyFill="1" applyBorder="1" applyAlignment="1" applyProtection="1">
      <alignment vertical="top"/>
      <protection hidden="1"/>
    </xf>
    <xf numFmtId="0" fontId="2" fillId="14" borderId="48" xfId="0" applyFont="1" applyFill="1" applyBorder="1" applyAlignment="1" applyProtection="1">
      <alignment vertical="top"/>
      <protection hidden="1"/>
    </xf>
    <xf numFmtId="0" fontId="3" fillId="23" borderId="16" xfId="0" applyFont="1" applyFill="1" applyBorder="1" applyAlignment="1" applyProtection="1">
      <alignment horizontal="right" vertical="center"/>
      <protection hidden="1"/>
    </xf>
    <xf numFmtId="0" fontId="12" fillId="23" borderId="0" xfId="0" applyFont="1" applyFill="1" applyProtection="1">
      <protection hidden="1"/>
    </xf>
    <xf numFmtId="0" fontId="12" fillId="23" borderId="8" xfId="0" applyFont="1" applyFill="1" applyBorder="1" applyProtection="1">
      <protection hidden="1"/>
    </xf>
    <xf numFmtId="0" fontId="2" fillId="14" borderId="21" xfId="0" applyFont="1" applyFill="1" applyBorder="1" applyAlignment="1" applyProtection="1">
      <alignment vertical="top" wrapText="1"/>
      <protection hidden="1"/>
    </xf>
    <xf numFmtId="0" fontId="0" fillId="14" borderId="44" xfId="0" applyFill="1" applyBorder="1" applyAlignment="1" applyProtection="1">
      <alignment vertical="top" wrapText="1"/>
      <protection hidden="1"/>
    </xf>
    <xf numFmtId="0" fontId="0" fillId="14" borderId="45" xfId="0" applyFill="1" applyBorder="1" applyAlignment="1" applyProtection="1">
      <alignment vertical="top" wrapText="1"/>
      <protection hidden="1"/>
    </xf>
    <xf numFmtId="0" fontId="0" fillId="14" borderId="16" xfId="0" applyFill="1" applyBorder="1" applyAlignment="1" applyProtection="1">
      <alignment vertical="top" wrapText="1"/>
      <protection hidden="1"/>
    </xf>
    <xf numFmtId="0" fontId="0" fillId="14" borderId="0" xfId="0" applyFill="1" applyAlignment="1" applyProtection="1">
      <alignment vertical="top" wrapText="1"/>
      <protection hidden="1"/>
    </xf>
    <xf numFmtId="0" fontId="0" fillId="14" borderId="46" xfId="0" applyFill="1" applyBorder="1" applyAlignment="1" applyProtection="1">
      <alignment vertical="top" wrapText="1"/>
      <protection hidden="1"/>
    </xf>
    <xf numFmtId="0" fontId="0" fillId="14" borderId="47" xfId="0" applyFill="1" applyBorder="1" applyAlignment="1" applyProtection="1">
      <alignment vertical="top" wrapText="1"/>
      <protection hidden="1"/>
    </xf>
    <xf numFmtId="0" fontId="0" fillId="14" borderId="10" xfId="0" applyFill="1" applyBorder="1" applyAlignment="1" applyProtection="1">
      <alignment vertical="top" wrapText="1"/>
      <protection hidden="1"/>
    </xf>
    <xf numFmtId="0" fontId="0" fillId="14" borderId="48" xfId="0" applyFill="1" applyBorder="1" applyAlignment="1" applyProtection="1">
      <alignment vertical="top" wrapText="1"/>
      <protection hidden="1"/>
    </xf>
    <xf numFmtId="0" fontId="5" fillId="14" borderId="1" xfId="0" applyFont="1" applyFill="1" applyBorder="1" applyAlignment="1">
      <alignment horizontal="left" vertical="top" wrapText="1"/>
    </xf>
    <xf numFmtId="0" fontId="0" fillId="14" borderId="1" xfId="0" applyFill="1" applyBorder="1" applyAlignment="1">
      <alignment horizontal="left" vertical="top" wrapText="1"/>
    </xf>
    <xf numFmtId="0" fontId="0" fillId="14" borderId="1" xfId="0" applyFill="1" applyBorder="1"/>
    <xf numFmtId="0" fontId="3" fillId="22" borderId="16" xfId="0" applyFont="1" applyFill="1" applyBorder="1" applyAlignment="1" applyProtection="1">
      <alignment horizontal="right" vertical="center"/>
      <protection hidden="1"/>
    </xf>
    <xf numFmtId="0" fontId="12" fillId="22" borderId="0" xfId="0" applyFont="1" applyFill="1" applyProtection="1">
      <protection hidden="1"/>
    </xf>
    <xf numFmtId="0" fontId="12" fillId="22" borderId="8" xfId="0" applyFont="1" applyFill="1" applyBorder="1" applyProtection="1">
      <protection hidden="1"/>
    </xf>
    <xf numFmtId="0" fontId="3" fillId="23" borderId="0" xfId="0" applyFont="1" applyFill="1" applyAlignment="1" applyProtection="1">
      <alignment horizontal="right" vertical="center"/>
      <protection hidden="1"/>
    </xf>
    <xf numFmtId="0" fontId="3" fillId="23" borderId="8" xfId="0" applyFont="1" applyFill="1" applyBorder="1" applyAlignment="1" applyProtection="1">
      <alignment horizontal="right" vertical="center"/>
      <protection hidden="1"/>
    </xf>
    <xf numFmtId="0" fontId="3" fillId="17" borderId="16" xfId="0" applyFont="1" applyFill="1" applyBorder="1" applyAlignment="1" applyProtection="1">
      <alignment horizontal="right" vertical="center"/>
      <protection hidden="1"/>
    </xf>
    <xf numFmtId="0" fontId="12" fillId="17" borderId="0" xfId="0" applyFont="1" applyFill="1" applyProtection="1">
      <protection hidden="1"/>
    </xf>
    <xf numFmtId="0" fontId="12" fillId="17" borderId="8" xfId="0" applyFont="1" applyFill="1" applyBorder="1" applyProtection="1">
      <protection hidden="1"/>
    </xf>
    <xf numFmtId="0" fontId="3" fillId="16" borderId="16" xfId="0" applyFont="1" applyFill="1" applyBorder="1" applyAlignment="1" applyProtection="1">
      <alignment horizontal="right" vertical="center"/>
      <protection hidden="1"/>
    </xf>
    <xf numFmtId="0" fontId="12" fillId="16" borderId="0" xfId="0" applyFont="1" applyFill="1" applyProtection="1">
      <protection hidden="1"/>
    </xf>
    <xf numFmtId="0" fontId="12" fillId="16" borderId="8" xfId="0" applyFont="1" applyFill="1" applyBorder="1" applyProtection="1">
      <protection hidden="1"/>
    </xf>
    <xf numFmtId="0" fontId="19" fillId="0" borderId="0" xfId="0" applyFont="1" applyAlignment="1" applyProtection="1">
      <alignment horizontal="right" wrapText="1"/>
      <protection locked="0"/>
    </xf>
    <xf numFmtId="0" fontId="23" fillId="0" borderId="8" xfId="0" applyFont="1" applyBorder="1" applyAlignment="1" applyProtection="1">
      <alignment horizontal="right" wrapText="1"/>
      <protection locked="0"/>
    </xf>
    <xf numFmtId="0" fontId="3" fillId="0" borderId="53" xfId="0" applyFont="1" applyBorder="1" applyAlignment="1" applyProtection="1">
      <alignment horizontal="center" vertical="top" wrapText="1"/>
      <protection hidden="1"/>
    </xf>
    <xf numFmtId="0" fontId="3" fillId="0" borderId="56" xfId="0" applyFont="1" applyBorder="1" applyAlignment="1" applyProtection="1">
      <alignment horizontal="center" vertical="top" wrapText="1"/>
      <protection hidden="1"/>
    </xf>
    <xf numFmtId="0" fontId="3" fillId="0" borderId="54" xfId="0" applyFont="1" applyBorder="1" applyAlignment="1" applyProtection="1">
      <alignment horizontal="center" vertical="top" wrapText="1"/>
      <protection hidden="1"/>
    </xf>
    <xf numFmtId="0" fontId="3" fillId="0" borderId="57" xfId="0" applyFont="1" applyBorder="1" applyAlignment="1" applyProtection="1">
      <alignment horizontal="center" vertical="top" wrapText="1"/>
      <protection hidden="1"/>
    </xf>
    <xf numFmtId="0" fontId="1" fillId="14" borderId="0" xfId="0" applyFont="1" applyFill="1" applyAlignment="1" applyProtection="1">
      <alignment horizontal="left" vertical="center" wrapText="1"/>
      <protection hidden="1"/>
    </xf>
    <xf numFmtId="0" fontId="0" fillId="14" borderId="0" xfId="0" applyFill="1" applyAlignment="1" applyProtection="1">
      <alignment horizontal="left" vertical="center" wrapText="1"/>
      <protection hidden="1"/>
    </xf>
    <xf numFmtId="0" fontId="0" fillId="14" borderId="0" xfId="0" applyFill="1" applyAlignment="1" applyProtection="1">
      <alignment wrapText="1"/>
      <protection hidden="1"/>
    </xf>
    <xf numFmtId="0" fontId="16" fillId="0" borderId="0" xfId="0" applyFont="1" applyAlignment="1" applyProtection="1">
      <alignment wrapText="1"/>
      <protection hidden="1"/>
    </xf>
    <xf numFmtId="0" fontId="17" fillId="0" borderId="0" xfId="0" applyFont="1" applyProtection="1">
      <protection hidden="1"/>
    </xf>
    <xf numFmtId="0" fontId="32" fillId="0" borderId="30" xfId="0" applyFont="1" applyBorder="1" applyAlignment="1" applyProtection="1">
      <alignment vertical="center"/>
      <protection hidden="1"/>
    </xf>
    <xf numFmtId="0" fontId="33" fillId="0" borderId="30" xfId="0" applyFont="1" applyBorder="1" applyAlignment="1" applyProtection="1">
      <alignment vertical="center"/>
      <protection hidden="1"/>
    </xf>
    <xf numFmtId="0" fontId="33" fillId="0" borderId="30" xfId="0" applyFont="1" applyBorder="1" applyProtection="1">
      <protection hidden="1"/>
    </xf>
    <xf numFmtId="0" fontId="33" fillId="0" borderId="24" xfId="0" applyFont="1" applyBorder="1" applyProtection="1">
      <protection hidden="1"/>
    </xf>
    <xf numFmtId="0" fontId="13" fillId="0" borderId="34" xfId="0" applyFont="1" applyBorder="1" applyAlignment="1" applyProtection="1">
      <alignment horizontal="right" vertical="center"/>
      <protection hidden="1"/>
    </xf>
    <xf numFmtId="0" fontId="5" fillId="0" borderId="0" xfId="0" applyFont="1" applyAlignment="1" applyProtection="1">
      <alignment vertical="center"/>
      <protection locked="0"/>
    </xf>
    <xf numFmtId="0" fontId="0" fillId="0" borderId="0" xfId="0" applyAlignment="1" applyProtection="1">
      <alignment vertical="center"/>
      <protection locked="0"/>
    </xf>
    <xf numFmtId="0" fontId="31" fillId="0" borderId="23" xfId="0" applyFont="1" applyBorder="1" applyAlignment="1" applyProtection="1">
      <alignment vertical="top" wrapText="1"/>
      <protection hidden="1"/>
    </xf>
    <xf numFmtId="0" fontId="31" fillId="0" borderId="30" xfId="0" applyFont="1" applyBorder="1" applyAlignment="1" applyProtection="1">
      <alignment vertical="top" wrapText="1"/>
      <protection hidden="1"/>
    </xf>
    <xf numFmtId="0" fontId="2" fillId="11" borderId="77" xfId="0" applyFont="1" applyFill="1" applyBorder="1" applyAlignment="1" applyProtection="1">
      <alignment horizontal="center" vertical="top" wrapText="1"/>
      <protection hidden="1"/>
    </xf>
    <xf numFmtId="0" fontId="25" fillId="0" borderId="77" xfId="0" applyFont="1" applyBorder="1" applyProtection="1">
      <protection hidden="1"/>
    </xf>
    <xf numFmtId="0" fontId="25" fillId="0" borderId="78" xfId="0" applyFont="1" applyBorder="1" applyProtection="1">
      <protection hidden="1"/>
    </xf>
    <xf numFmtId="0" fontId="3" fillId="0" borderId="71" xfId="0" applyFont="1" applyBorder="1" applyAlignment="1" applyProtection="1">
      <alignment horizontal="center" vertical="top" wrapText="1"/>
      <protection hidden="1"/>
    </xf>
    <xf numFmtId="0" fontId="0" fillId="0" borderId="71" xfId="0" applyBorder="1" applyProtection="1">
      <protection hidden="1"/>
    </xf>
    <xf numFmtId="0" fontId="0" fillId="0" borderId="41" xfId="0" applyBorder="1" applyProtection="1">
      <protection hidden="1"/>
    </xf>
    <xf numFmtId="0" fontId="22" fillId="0" borderId="88" xfId="0" applyFont="1" applyBorder="1" applyAlignment="1" applyProtection="1">
      <alignment vertical="center"/>
      <protection hidden="1"/>
    </xf>
    <xf numFmtId="0" fontId="22" fillId="0" borderId="89" xfId="0" applyFont="1" applyBorder="1" applyAlignment="1" applyProtection="1">
      <alignment vertical="center"/>
      <protection hidden="1"/>
    </xf>
    <xf numFmtId="0" fontId="22" fillId="0" borderId="90" xfId="0" applyFont="1" applyBorder="1" applyAlignment="1" applyProtection="1">
      <alignment vertical="center"/>
      <protection hidden="1"/>
    </xf>
    <xf numFmtId="0" fontId="22" fillId="0" borderId="1" xfId="0" applyFont="1" applyBorder="1"/>
    <xf numFmtId="0" fontId="0" fillId="0" borderId="1" xfId="0" applyBorder="1"/>
    <xf numFmtId="0" fontId="0" fillId="0" borderId="26" xfId="0" applyBorder="1"/>
    <xf numFmtId="0" fontId="22" fillId="0" borderId="1" xfId="0" applyFont="1" applyBorder="1" applyAlignment="1" applyProtection="1">
      <alignment vertical="center" wrapText="1"/>
      <protection hidden="1"/>
    </xf>
    <xf numFmtId="0" fontId="22" fillId="0" borderId="26" xfId="0" applyFont="1" applyBorder="1" applyAlignment="1" applyProtection="1">
      <alignment vertical="center" wrapText="1"/>
      <protection hidden="1"/>
    </xf>
    <xf numFmtId="0" fontId="22" fillId="0" borderId="1" xfId="0" applyFont="1" applyBorder="1" applyAlignment="1" applyProtection="1">
      <alignment vertical="center"/>
      <protection hidden="1"/>
    </xf>
    <xf numFmtId="0" fontId="22" fillId="0" borderId="26" xfId="0" applyFont="1" applyBorder="1" applyAlignment="1" applyProtection="1">
      <alignment vertical="center"/>
      <protection hidden="1"/>
    </xf>
    <xf numFmtId="0" fontId="22" fillId="0" borderId="34" xfId="0" applyFont="1" applyBorder="1"/>
    <xf numFmtId="0" fontId="0" fillId="0" borderId="34" xfId="0" applyBorder="1"/>
    <xf numFmtId="0" fontId="0" fillId="0" borderId="28" xfId="0" applyBorder="1"/>
    <xf numFmtId="0" fontId="34" fillId="0" borderId="1" xfId="0" applyFont="1" applyBorder="1"/>
    <xf numFmtId="0" fontId="34" fillId="0" borderId="26" xfId="0" applyFont="1" applyBorder="1"/>
    <xf numFmtId="0" fontId="22" fillId="0" borderId="91" xfId="0" applyFont="1" applyBorder="1" applyAlignment="1" applyProtection="1">
      <alignment vertical="center"/>
      <protection hidden="1"/>
    </xf>
    <xf numFmtId="0" fontId="22" fillId="0" borderId="92" xfId="0" applyFont="1" applyBorder="1" applyAlignment="1" applyProtection="1">
      <alignment vertical="center"/>
      <protection hidden="1"/>
    </xf>
    <xf numFmtId="0" fontId="22" fillId="0" borderId="93" xfId="0" applyFont="1" applyBorder="1" applyAlignment="1" applyProtection="1">
      <alignment vertical="center"/>
      <protection hidden="1"/>
    </xf>
    <xf numFmtId="0" fontId="12" fillId="0" borderId="44" xfId="0" applyFont="1" applyBorder="1" applyProtection="1">
      <protection locked="0"/>
    </xf>
    <xf numFmtId="0" fontId="0" fillId="0" borderId="44" xfId="0" applyBorder="1" applyProtection="1">
      <protection locked="0"/>
    </xf>
    <xf numFmtId="0" fontId="0" fillId="0" borderId="82" xfId="0" applyBorder="1" applyProtection="1">
      <protection locked="0"/>
    </xf>
    <xf numFmtId="0" fontId="0" fillId="0" borderId="77" xfId="0" applyBorder="1" applyProtection="1">
      <protection hidden="1"/>
    </xf>
    <xf numFmtId="0" fontId="0" fillId="0" borderId="78" xfId="0" applyBorder="1" applyProtection="1">
      <protection hidden="1"/>
    </xf>
    <xf numFmtId="0" fontId="0" fillId="0" borderId="1" xfId="0" applyBorder="1" applyProtection="1">
      <protection hidden="1"/>
    </xf>
    <xf numFmtId="0" fontId="0" fillId="0" borderId="26" xfId="0" applyBorder="1" applyProtection="1">
      <protection hidden="1"/>
    </xf>
    <xf numFmtId="0" fontId="22" fillId="0" borderId="34" xfId="0" applyFont="1" applyBorder="1" applyAlignment="1" applyProtection="1">
      <alignment vertical="center"/>
      <protection hidden="1"/>
    </xf>
    <xf numFmtId="0" fontId="0" fillId="0" borderId="34" xfId="0" applyBorder="1" applyProtection="1">
      <protection hidden="1"/>
    </xf>
    <xf numFmtId="0" fontId="0" fillId="0" borderId="28" xfId="0" applyBorder="1" applyProtection="1">
      <protection hidden="1"/>
    </xf>
    <xf numFmtId="0" fontId="22" fillId="0" borderId="30" xfId="0" applyFont="1" applyBorder="1" applyAlignment="1" applyProtection="1">
      <alignment vertical="center"/>
      <protection hidden="1"/>
    </xf>
    <xf numFmtId="0" fontId="0" fillId="0" borderId="30" xfId="0" applyBorder="1" applyProtection="1">
      <protection hidden="1"/>
    </xf>
    <xf numFmtId="0" fontId="0" fillId="0" borderId="24" xfId="0" applyBorder="1" applyProtection="1">
      <protection hidden="1"/>
    </xf>
    <xf numFmtId="10" fontId="12" fillId="0" borderId="77" xfId="0" applyNumberFormat="1" applyFont="1" applyBorder="1" applyProtection="1">
      <protection locked="0"/>
    </xf>
    <xf numFmtId="0" fontId="0" fillId="0" borderId="77" xfId="0" applyBorder="1" applyProtection="1">
      <protection locked="0"/>
    </xf>
    <xf numFmtId="0" fontId="0" fillId="0" borderId="86" xfId="0" applyBorder="1" applyProtection="1">
      <protection locked="0"/>
    </xf>
    <xf numFmtId="0" fontId="31" fillId="0" borderId="40" xfId="0" applyFont="1" applyBorder="1" applyAlignment="1" applyProtection="1">
      <alignment vertical="top" wrapText="1"/>
      <protection hidden="1"/>
    </xf>
    <xf numFmtId="0" fontId="31" fillId="0" borderId="71" xfId="0" applyFont="1" applyBorder="1" applyAlignment="1" applyProtection="1">
      <alignment vertical="top" wrapText="1"/>
      <protection hidden="1"/>
    </xf>
    <xf numFmtId="0" fontId="2" fillId="11" borderId="76" xfId="0" applyFont="1" applyFill="1" applyBorder="1" applyAlignment="1" applyProtection="1">
      <alignment horizontal="center" vertical="top" wrapText="1"/>
      <protection hidden="1"/>
    </xf>
    <xf numFmtId="0" fontId="22" fillId="0" borderId="34" xfId="0" applyFont="1" applyBorder="1" applyAlignment="1" applyProtection="1">
      <alignment vertical="center" wrapText="1"/>
      <protection hidden="1"/>
    </xf>
    <xf numFmtId="0" fontId="22" fillId="0" borderId="55" xfId="0" applyFont="1" applyBorder="1" applyAlignment="1" applyProtection="1">
      <alignment vertical="center" wrapText="1"/>
      <protection hidden="1"/>
    </xf>
    <xf numFmtId="0" fontId="0" fillId="0" borderId="55" xfId="0" applyBorder="1" applyProtection="1">
      <protection hidden="1"/>
    </xf>
    <xf numFmtId="0" fontId="0" fillId="0" borderId="84" xfId="0" applyBorder="1" applyProtection="1">
      <protection hidden="1"/>
    </xf>
    <xf numFmtId="0" fontId="22" fillId="0" borderId="17" xfId="0" applyFont="1" applyBorder="1" applyAlignment="1" applyProtection="1">
      <alignment vertical="center" wrapText="1"/>
      <protection hidden="1"/>
    </xf>
    <xf numFmtId="0" fontId="0" fillId="0" borderId="17" xfId="0" applyBorder="1" applyProtection="1">
      <protection hidden="1"/>
    </xf>
    <xf numFmtId="0" fontId="0" fillId="0" borderId="70" xfId="0" applyBorder="1" applyProtection="1">
      <protection hidden="1"/>
    </xf>
    <xf numFmtId="0" fontId="22" fillId="0" borderId="55" xfId="0" applyFont="1" applyBorder="1" applyAlignment="1" applyProtection="1">
      <alignment vertical="center"/>
      <protection hidden="1"/>
    </xf>
    <xf numFmtId="10" fontId="0" fillId="0" borderId="77" xfId="0" applyNumberFormat="1" applyBorder="1" applyProtection="1">
      <protection locked="0"/>
    </xf>
    <xf numFmtId="0" fontId="13" fillId="0" borderId="21" xfId="0" applyFont="1" applyBorder="1" applyAlignment="1">
      <alignment horizontal="center" wrapText="1"/>
    </xf>
    <xf numFmtId="0" fontId="12" fillId="0" borderId="45" xfId="0" applyFont="1" applyBorder="1" applyAlignment="1">
      <alignment horizontal="center" wrapText="1"/>
    </xf>
    <xf numFmtId="0" fontId="12" fillId="0" borderId="22" xfId="0" applyFont="1" applyBorder="1" applyAlignment="1">
      <alignment horizontal="center" wrapText="1"/>
    </xf>
    <xf numFmtId="0" fontId="12" fillId="0" borderId="50" xfId="0" applyFont="1" applyBorder="1" applyAlignment="1">
      <alignment horizontal="center" wrapText="1"/>
    </xf>
    <xf numFmtId="0" fontId="13" fillId="0" borderId="23" xfId="0" applyFont="1" applyBorder="1" applyAlignment="1">
      <alignment horizontal="center" vertical="center"/>
    </xf>
    <xf numFmtId="0" fontId="5" fillId="0" borderId="24" xfId="0" applyFont="1" applyBorder="1" applyAlignment="1">
      <alignment horizontal="center" vertical="center"/>
    </xf>
    <xf numFmtId="0" fontId="13" fillId="0" borderId="25" xfId="0" applyFont="1" applyBorder="1" applyAlignment="1">
      <alignment horizontal="center" vertical="center"/>
    </xf>
    <xf numFmtId="0" fontId="5" fillId="0" borderId="26" xfId="0" applyFont="1" applyBorder="1" applyAlignment="1">
      <alignment horizontal="center" vertical="center"/>
    </xf>
    <xf numFmtId="0" fontId="13" fillId="0" borderId="27" xfId="0" applyFont="1" applyBorder="1" applyAlignment="1">
      <alignment horizontal="center" vertical="center"/>
    </xf>
    <xf numFmtId="0" fontId="5"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26" xfId="0" applyFont="1" applyBorder="1" applyAlignment="1">
      <alignment horizontal="center" vertical="center"/>
    </xf>
    <xf numFmtId="0" fontId="12" fillId="0" borderId="28" xfId="0" applyFont="1" applyBorder="1" applyAlignment="1">
      <alignment horizontal="center" vertical="center"/>
    </xf>
  </cellXfs>
  <cellStyles count="2">
    <cellStyle name="Hyperlink" xfId="1" builtinId="8"/>
    <cellStyle name="Normal" xfId="0" builtinId="0"/>
  </cellStyles>
  <dxfs count="79">
    <dxf>
      <font>
        <color rgb="FFFF0000"/>
      </font>
    </dxf>
    <dxf>
      <font>
        <color rgb="FFFF0000"/>
      </font>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ont>
        <color rgb="FFFF0000"/>
      </font>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s>
  <tableStyles count="0" defaultTableStyle="TableStyleMedium2" defaultPivotStyle="PivotStyleLight16"/>
  <colors>
    <mruColors>
      <color rgb="FFD8E4BC"/>
      <color rgb="FFEBF1DE"/>
      <color rgb="FFDAEEF3"/>
      <color rgb="FFB7DEE8"/>
      <color rgb="FF92CDDC"/>
      <color rgb="FFDCE6F1"/>
      <color rgb="FF95B3D7"/>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17285</xdr:rowOff>
    </xdr:from>
    <xdr:to>
      <xdr:col>11</xdr:col>
      <xdr:colOff>584737</xdr:colOff>
      <xdr:row>0</xdr:row>
      <xdr:rowOff>911402</xdr:rowOff>
    </xdr:to>
    <xdr:pic>
      <xdr:nvPicPr>
        <xdr:cNvPr id="3" name="Picture 2" descr="GCSE (9-1) Mathematics Summer 2022 Higher tier Analysis Gri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7285"/>
          <a:ext cx="8264268" cy="8941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1320279</xdr:colOff>
      <xdr:row>0</xdr:row>
      <xdr:rowOff>894117</xdr:rowOff>
    </xdr:to>
    <xdr:pic>
      <xdr:nvPicPr>
        <xdr:cNvPr id="3" name="Picture 2" descr="GCSE (9-1) Mathematics Summer 2022 Higher tier Analysis Grid">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65112" cy="8941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1320279</xdr:colOff>
      <xdr:row>0</xdr:row>
      <xdr:rowOff>894117</xdr:rowOff>
    </xdr:to>
    <xdr:pic>
      <xdr:nvPicPr>
        <xdr:cNvPr id="3" name="Picture 2" descr="GCSE (9-1) Mathematics Summer 2022 Higher tier Analysis Grid">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65112" cy="8941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1320279</xdr:colOff>
      <xdr:row>0</xdr:row>
      <xdr:rowOff>894117</xdr:rowOff>
    </xdr:to>
    <xdr:pic>
      <xdr:nvPicPr>
        <xdr:cNvPr id="3" name="Picture 2" descr="GCSE (9-1) Mathematics Summer 2022 Higher tier Analysis Grid">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65112" cy="8941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X153"/>
  <sheetViews>
    <sheetView showGridLines="0" tabSelected="1" zoomScale="80" zoomScaleNormal="80" workbookViewId="0">
      <pane xSplit="3" topLeftCell="D1" activePane="topRight" state="frozen"/>
      <selection pane="topRight" activeCell="B3" sqref="B3"/>
    </sheetView>
  </sheetViews>
  <sheetFormatPr defaultColWidth="10.1796875" defaultRowHeight="14.5" x14ac:dyDescent="0.35"/>
  <cols>
    <col min="1" max="2" width="10.1796875" style="126"/>
    <col min="3" max="3" width="13.453125" style="126" customWidth="1"/>
    <col min="4" max="43" width="10.1796875" style="126"/>
    <col min="44" max="48" width="10.1796875" style="126" hidden="1" customWidth="1"/>
    <col min="49" max="49" width="10.1796875" style="126" customWidth="1"/>
    <col min="50" max="50" width="13.453125" style="126" customWidth="1"/>
    <col min="51" max="16384" width="10.1796875" style="126"/>
  </cols>
  <sheetData>
    <row r="1" spans="1:20" ht="73.5" customHeight="1" x14ac:dyDescent="0.35"/>
    <row r="2" spans="1:20" ht="126" customHeight="1" x14ac:dyDescent="0.35">
      <c r="B2" s="336" t="s">
        <v>290</v>
      </c>
      <c r="C2" s="337"/>
      <c r="D2" s="337"/>
      <c r="E2" s="337"/>
      <c r="F2" s="337"/>
      <c r="G2" s="337"/>
      <c r="H2" s="337"/>
      <c r="I2" s="337"/>
      <c r="J2" s="337"/>
      <c r="K2" s="337"/>
      <c r="L2" s="338"/>
      <c r="M2" s="338"/>
      <c r="N2" s="338"/>
      <c r="O2" s="338"/>
      <c r="P2" s="338"/>
      <c r="Q2" s="338"/>
    </row>
    <row r="3" spans="1:20" ht="15" thickBot="1" x14ac:dyDescent="0.4"/>
    <row r="4" spans="1:20" ht="15.75" customHeight="1" x14ac:dyDescent="0.35">
      <c r="B4" s="315" t="s">
        <v>36</v>
      </c>
      <c r="C4" s="316"/>
      <c r="D4" s="316"/>
      <c r="E4" s="316"/>
      <c r="F4" s="316"/>
      <c r="G4" s="316"/>
      <c r="H4" s="316"/>
      <c r="I4" s="317"/>
      <c r="K4" s="327" t="s">
        <v>37</v>
      </c>
      <c r="L4" s="328"/>
      <c r="M4" s="328"/>
      <c r="N4" s="328"/>
      <c r="O4" s="328"/>
      <c r="P4" s="328"/>
      <c r="Q4" s="329"/>
    </row>
    <row r="5" spans="1:20" ht="15" customHeight="1" x14ac:dyDescent="0.35">
      <c r="B5" s="318"/>
      <c r="C5" s="319"/>
      <c r="D5" s="319"/>
      <c r="E5" s="319"/>
      <c r="F5" s="319"/>
      <c r="G5" s="319"/>
      <c r="H5" s="319"/>
      <c r="I5" s="320"/>
      <c r="J5" s="127"/>
      <c r="K5" s="330"/>
      <c r="L5" s="331"/>
      <c r="M5" s="331"/>
      <c r="N5" s="331"/>
      <c r="O5" s="331"/>
      <c r="P5" s="331"/>
      <c r="Q5" s="332"/>
    </row>
    <row r="6" spans="1:20" ht="15" customHeight="1" x14ac:dyDescent="0.35">
      <c r="B6" s="321"/>
      <c r="C6" s="322"/>
      <c r="D6" s="322"/>
      <c r="E6" s="322"/>
      <c r="F6" s="322"/>
      <c r="G6" s="322"/>
      <c r="H6" s="322"/>
      <c r="I6" s="323"/>
      <c r="J6" s="127"/>
      <c r="K6" s="333"/>
      <c r="L6" s="334"/>
      <c r="M6" s="334"/>
      <c r="N6" s="334"/>
      <c r="O6" s="334"/>
      <c r="P6" s="334"/>
      <c r="Q6" s="335"/>
    </row>
    <row r="7" spans="1:20" ht="21.5" thickBot="1" x14ac:dyDescent="0.55000000000000004">
      <c r="B7" s="29"/>
      <c r="C7" s="1"/>
      <c r="D7" s="1"/>
      <c r="E7" s="1"/>
      <c r="F7" s="1"/>
      <c r="G7" s="1"/>
      <c r="H7" s="1"/>
      <c r="I7" s="30"/>
      <c r="K7" s="31" t="s">
        <v>38</v>
      </c>
      <c r="L7" s="11"/>
      <c r="M7" s="6"/>
      <c r="N7" s="1"/>
      <c r="O7" s="1"/>
      <c r="P7" s="1"/>
      <c r="Q7" s="30"/>
    </row>
    <row r="8" spans="1:20" ht="16" thickBot="1" x14ac:dyDescent="0.4">
      <c r="B8" s="29"/>
      <c r="C8" s="11"/>
      <c r="D8" s="6"/>
      <c r="E8" s="18"/>
      <c r="F8" s="7" t="s">
        <v>27</v>
      </c>
      <c r="G8" s="7" t="s">
        <v>28</v>
      </c>
      <c r="H8" s="7" t="s">
        <v>29</v>
      </c>
      <c r="I8" s="32" t="s">
        <v>24</v>
      </c>
      <c r="K8" s="29"/>
      <c r="L8" s="11"/>
      <c r="M8" s="11" t="str">
        <f>IF(COUNTBLANK(D24:AQ24)=40,"No student",HLOOKUP("x",D24:AQ25,2,FALSE))&amp;" is selected"</f>
        <v>No student is selected</v>
      </c>
      <c r="N8" s="33" t="str">
        <f>'J560-04'!G63+'J560-05'!G56+'J560-06'!G59&amp;"/300"</f>
        <v>0/300</v>
      </c>
      <c r="O8" s="34" t="str">
        <f>"Grade "&amp;IF('J560-04'!G63+'J560-05'!G56+'J560-06'!G59&lt;T18,"U",IF('J560-04'!G63+'J560-05'!G56+'J560-06'!G59&lt;T17,"3",IF('J560-04'!G63+'J560-05'!G56+'J560-06'!G59&lt;T16,"4",IF('J560-04'!G63+'J560-05'!G56+'J560-06'!G59&lt;T15,"5",IF('J560-04'!G63+'J560-05'!G56+'J560-06'!G59&lt;T14,"6",IF('J560-04'!G63+'J560-05'!G56+'J560-06'!G59&lt;T13,"7",IF('J560-04'!G63+'J560-05'!G56+'J560-06'!G59&lt;T12,"8","9")))))))</f>
        <v>Grade U</v>
      </c>
      <c r="P8" s="1"/>
      <c r="Q8" s="30"/>
    </row>
    <row r="9" spans="1:20" ht="15" thickBot="1" x14ac:dyDescent="0.4">
      <c r="B9" s="282" t="s">
        <v>32</v>
      </c>
      <c r="C9" s="283"/>
      <c r="D9" s="283"/>
      <c r="E9" s="284"/>
      <c r="F9" s="269" t="str">
        <f>AX27</f>
        <v/>
      </c>
      <c r="G9" s="269" t="str">
        <f>AX29</f>
        <v/>
      </c>
      <c r="H9" s="269" t="str">
        <f>AX31</f>
        <v/>
      </c>
      <c r="I9" s="270" t="str">
        <f>AX33</f>
        <v/>
      </c>
      <c r="K9" s="29"/>
      <c r="L9" s="1"/>
      <c r="M9" s="1"/>
      <c r="N9" s="1"/>
      <c r="O9" s="1"/>
      <c r="P9" s="1"/>
      <c r="Q9" s="30"/>
    </row>
    <row r="10" spans="1:20" ht="28" x14ac:dyDescent="0.35">
      <c r="B10" s="35"/>
      <c r="C10" s="1"/>
      <c r="D10" s="1"/>
      <c r="E10" s="19"/>
      <c r="F10" s="20"/>
      <c r="G10" s="20"/>
      <c r="H10" s="20"/>
      <c r="I10" s="36"/>
      <c r="K10" s="35"/>
      <c r="L10" s="1"/>
      <c r="M10" s="1"/>
      <c r="N10" s="8"/>
      <c r="O10" s="7" t="s">
        <v>12</v>
      </c>
      <c r="P10" s="7" t="s">
        <v>4</v>
      </c>
      <c r="Q10" s="32" t="s">
        <v>13</v>
      </c>
      <c r="S10" s="422" t="s">
        <v>161</v>
      </c>
      <c r="T10" s="423"/>
    </row>
    <row r="11" spans="1:20" ht="15" thickBot="1" x14ac:dyDescent="0.4">
      <c r="A11" s="128"/>
      <c r="B11" s="291" t="s">
        <v>10</v>
      </c>
      <c r="C11" s="292"/>
      <c r="D11" s="292"/>
      <c r="E11" s="293"/>
      <c r="F11" s="208" t="str">
        <f>IF(SUMIF($AR$42:$AR$79,"Number",$AV$42:$AV$79)=0," ",SUMIF($AR$42:$AR$79,"Number",$AU$42:$AU$79)/SUMIF($AR$42:$AR$79,"Number",$AV$42:$AV$79))</f>
        <v xml:space="preserve"> </v>
      </c>
      <c r="G11" s="208" t="str">
        <f>IF(SUMIF($AR$81:$AR$111,"Number",$AV$81:$AV$111)=0," ",SUMIF($AR$81:$AR$111,"Number",$AU$81:$AU111)/SUMIF($AR$81:$AR$111,"Number",$AV$81:$AV$111))</f>
        <v xml:space="preserve"> </v>
      </c>
      <c r="H11" s="208" t="str">
        <f>IF(SUMIF($AR$113:$AR$146,"Number",$AV$113:$AV$146)=0," ",SUMIF($AR$113:$AR$146,"Number",$AU$113:$AU$146)/SUMIF($AR$113:$AR$146,"Number",$AV$113:$AV$146))</f>
        <v xml:space="preserve"> </v>
      </c>
      <c r="I11" s="209" t="str">
        <f>IF(SUMIF($AR$42:$AR$146,"Number",$AV$42:$AV$146)=0," ",SUMIF($AR$42:$AR$146,"Number",$AU$42:$AU$146)/SUMIF($AR$42:$AR$146,"Number",$AV$42:$AV$146))</f>
        <v xml:space="preserve"> </v>
      </c>
      <c r="J11" s="128"/>
      <c r="K11" s="291" t="s">
        <v>10</v>
      </c>
      <c r="L11" s="292"/>
      <c r="M11" s="292"/>
      <c r="N11" s="293"/>
      <c r="O11" s="210">
        <f>'J560-04'!F8+'J560-05'!F8+'J560-06'!F8</f>
        <v>40</v>
      </c>
      <c r="P11" s="210">
        <f>'J560-04'!G8+'J560-05'!G8+'J560-06'!G8</f>
        <v>0</v>
      </c>
      <c r="Q11" s="211">
        <f t="shared" ref="Q11:Q16" si="0">P11/O11</f>
        <v>0</v>
      </c>
      <c r="S11" s="424"/>
      <c r="T11" s="425"/>
    </row>
    <row r="12" spans="1:20" x14ac:dyDescent="0.35">
      <c r="A12" s="128"/>
      <c r="B12" s="344" t="s">
        <v>11</v>
      </c>
      <c r="C12" s="345"/>
      <c r="D12" s="345"/>
      <c r="E12" s="346"/>
      <c r="F12" s="196" t="str">
        <f>IF(SUMIF($AR$42:$AR$79,"Algebra",$AV$42:$AV$79)=0," ",SUMIF($AR$42:$AR$79,"Algebra",$AU$42:$AU$79)/SUMIF($AR$42:$AR$79,"Algebra",$AV$42:$AV$79))</f>
        <v xml:space="preserve"> </v>
      </c>
      <c r="G12" s="196" t="str">
        <f>IF(SUMIF($AR$81:$AR$111,"Algebra",$AV$81:$AV$111)=0," ",SUMIF($AR$81:$AR$111,"Algebra",$AU$81:$AU$111)/SUMIF($AR$81:$AR$111,"Algebra",$AV$81:$AV$111))</f>
        <v xml:space="preserve"> </v>
      </c>
      <c r="H12" s="196" t="str">
        <f>IF(SUMIF($AR$113:$AR$146,"Algebra",$AV$113:$AV$146)=0," ",SUMIF($AR$113:$AR$146,"Algebra",$AU$113:$AU$146)/SUMIF($AR$113:$AR$146,"Algebra",$AV$113:$AV$146))</f>
        <v xml:space="preserve"> </v>
      </c>
      <c r="I12" s="197" t="str">
        <f>IF(SUMIF($AR$42:$AR$146,"Algebra",$AV$42:$AV$146)=0," ",SUMIF($AR$42:$AR$146,"Algebra",$AU$42:$AU$146)/SUMIF($AR$42:$AR$146,"Algebra",$AV$42:$AV$146))</f>
        <v xml:space="preserve"> </v>
      </c>
      <c r="J12" s="128"/>
      <c r="K12" s="344" t="s">
        <v>11</v>
      </c>
      <c r="L12" s="345"/>
      <c r="M12" s="345"/>
      <c r="N12" s="346"/>
      <c r="O12" s="198">
        <f>'J560-04'!F9+'J560-05'!F9+'J560-06'!F9</f>
        <v>94</v>
      </c>
      <c r="P12" s="198">
        <f>'J560-04'!G9+'J560-05'!G9+'J560-06'!G9</f>
        <v>0</v>
      </c>
      <c r="Q12" s="199">
        <f t="shared" si="0"/>
        <v>0</v>
      </c>
      <c r="S12" s="426">
        <v>9</v>
      </c>
      <c r="T12" s="427">
        <v>242</v>
      </c>
    </row>
    <row r="13" spans="1:20" x14ac:dyDescent="0.35">
      <c r="A13" s="128"/>
      <c r="B13" s="347" t="s">
        <v>14</v>
      </c>
      <c r="C13" s="348"/>
      <c r="D13" s="348"/>
      <c r="E13" s="349"/>
      <c r="F13" s="206" t="str">
        <f>IF(SUMIF($AR$42:$AR$79,"RPR",$AV$42:$AV$79)=0," ",SUMIF($AR$42:$AR$79,"RPR",$AU$42:$AU$79)/SUMIF($AR$42:$AR$79,"RPR",$AV$42:$AV$79))</f>
        <v xml:space="preserve"> </v>
      </c>
      <c r="G13" s="206" t="str">
        <f>IF(SUMIF($AR$81:$AR$111,"RPR",$AV$81:$AV$111)=0," ",SUMIF($AR$81:$AR$111,"RPR",$AU$81:$AU$111)/SUMIF($AR$81:$AR$111,"RPR",$AV$81:$AV$111))</f>
        <v xml:space="preserve"> </v>
      </c>
      <c r="H13" s="206" t="str">
        <f>IF(SUMIF($AR$113:$AR$146,"RPR",$AV$113:$AV$146)=0," ",SUMIF($AR$113:$AR$146,"RPR",$AU$113:$AU$146)/SUMIF($AR$113:$AR$146,"RPR",$AV$113:$AV$146))</f>
        <v xml:space="preserve"> </v>
      </c>
      <c r="I13" s="205" t="str">
        <f>IF(SUMIF($AR$42:$AR$146,"RPR",$AV$42:$AV$146)=0," ",SUMIF($AR$42:$AR$146,"RPR",$AU$42:$AU$146)/SUMIF($AR$42:$AR$146,"RPR",$AV$42:$AV$146))</f>
        <v xml:space="preserve"> </v>
      </c>
      <c r="J13" s="128"/>
      <c r="K13" s="347" t="s">
        <v>14</v>
      </c>
      <c r="L13" s="348"/>
      <c r="M13" s="348"/>
      <c r="N13" s="349"/>
      <c r="O13" s="204">
        <f>'J560-04'!F10+'J560-05'!F10+'J560-06'!F10</f>
        <v>58</v>
      </c>
      <c r="P13" s="204">
        <f>'J560-04'!G10+'J560-05'!G10+'J560-06'!G10</f>
        <v>0</v>
      </c>
      <c r="Q13" s="207">
        <f t="shared" si="0"/>
        <v>0</v>
      </c>
      <c r="S13" s="428">
        <v>8</v>
      </c>
      <c r="T13" s="429">
        <v>200</v>
      </c>
    </row>
    <row r="14" spans="1:20" x14ac:dyDescent="0.35">
      <c r="A14" s="128"/>
      <c r="B14" s="294" t="s">
        <v>7</v>
      </c>
      <c r="C14" s="295"/>
      <c r="D14" s="295"/>
      <c r="E14" s="296"/>
      <c r="F14" s="216" t="str">
        <f>IF(SUMIF($AR$42:$AR$79,"Geometry and measures",$AV$42:$AV$79)=0," ",SUMIF($AR$42:$AR$79,"Geometry and measures",$AU$42:$AU$79)/SUMIF($AR$42:$AR$79,"Geometry and measures",$AV$42:$AV$79))</f>
        <v xml:space="preserve"> </v>
      </c>
      <c r="G14" s="216" t="str">
        <f>IF(SUMIF($AR$81:$AR$111,"Geometry and measures",$AV$81:$AV$111)=0," ",SUMIF($AR$81:$AR$111,"Geometry and measures",$AU$81:$AU$111)/SUMIF($AR$81:$AR$111,"Geometry and measures",$AV$81:$AV$111))</f>
        <v xml:space="preserve"> </v>
      </c>
      <c r="H14" s="216" t="str">
        <f>IF(SUMIF($AR$113:$AR$146,"Geometry and measures",$AV$113:$AV$146)=0," ",SUMIF($AR$113:$AR$146,"Geometry and measures",$AU$113:$AU$146)/SUMIF($AR$113:$AR$146,"Geometry and measures",$AV$113:$AV$146))</f>
        <v xml:space="preserve"> </v>
      </c>
      <c r="I14" s="217" t="str">
        <f>IF(SUMIF($AR$42:$AR$146,"Geometry and measures",$AV$42:$AV$146)=0," ",SUMIF($AR$42:$AR$146,"Geometry and measures",$AU$42:$AU$146)/SUMIF($AR$42:$AR$146,"Geometry and measures",$AV$42:$AV$146))</f>
        <v xml:space="preserve"> </v>
      </c>
      <c r="J14" s="128"/>
      <c r="K14" s="294" t="s">
        <v>7</v>
      </c>
      <c r="L14" s="295"/>
      <c r="M14" s="295"/>
      <c r="N14" s="296"/>
      <c r="O14" s="218">
        <f>'J560-04'!F11+'J560-05'!F11+'J560-06'!F11</f>
        <v>67</v>
      </c>
      <c r="P14" s="218">
        <f>'J560-04'!G11+'J560-05'!G11+'J560-06'!G11</f>
        <v>0</v>
      </c>
      <c r="Q14" s="219">
        <f t="shared" si="0"/>
        <v>0</v>
      </c>
      <c r="S14" s="428">
        <v>7</v>
      </c>
      <c r="T14" s="429">
        <v>158</v>
      </c>
    </row>
    <row r="15" spans="1:20" x14ac:dyDescent="0.35">
      <c r="A15" s="128"/>
      <c r="B15" s="297" t="s">
        <v>15</v>
      </c>
      <c r="C15" s="298"/>
      <c r="D15" s="298"/>
      <c r="E15" s="299"/>
      <c r="F15" s="226" t="str">
        <f>IF(SUMIF($AR$42:$AR$79,"Probability",$AV$42:$AV$79)=0," ",SUMIF($AR$42:$AR$79,"Probability",$AU$42:$AU$79)/SUMIF($AR$42:$AR$79,"Probability",$AV$42:$AV$79))</f>
        <v xml:space="preserve"> </v>
      </c>
      <c r="G15" s="226" t="str">
        <f>IF(SUMIF($AR$81:$AR$111,"Probability",$AV$81:$AV$111)=0," ",SUMIF($AR$81:$AR$111,"Probability",$AU$81:$AU$111)/SUMIF($AR$81:$AR$111,"Probability",$AV$81:$AV$111))</f>
        <v xml:space="preserve"> </v>
      </c>
      <c r="H15" s="226" t="str">
        <f>IF(SUMIF($AR$113:$AR$146,"Probability",$AV$113:$AV$146)=0," ",SUMIF($AR$113:$AR$146,"Probability",$AU$113:$AU$146)/SUMIF($AR$113:$AR$146,"Probability",$AV$113:$AV$146))</f>
        <v xml:space="preserve"> </v>
      </c>
      <c r="I15" s="225" t="str">
        <f>IF(SUMIF($AR$42:$AR$146,"Probability",$AV$42:$AV$146)=0," ",SUMIF($AR$42:$AR$146,"Probability",$AU$42:$AU$146)/SUMIF($AR$42:$AR$146,"Probability",$AV$42:$AV$146))</f>
        <v xml:space="preserve"> </v>
      </c>
      <c r="J15" s="128"/>
      <c r="K15" s="297" t="s">
        <v>15</v>
      </c>
      <c r="L15" s="298"/>
      <c r="M15" s="298"/>
      <c r="N15" s="299"/>
      <c r="O15" s="224">
        <f>'J560-04'!F12+'J560-05'!F12+'J560-06'!F12</f>
        <v>20</v>
      </c>
      <c r="P15" s="224">
        <f>'J560-04'!G12+'J560-05'!G12+'J560-06'!G12</f>
        <v>0</v>
      </c>
      <c r="Q15" s="227">
        <f t="shared" si="0"/>
        <v>0</v>
      </c>
      <c r="S15" s="428">
        <v>6</v>
      </c>
      <c r="T15" s="429">
        <v>120</v>
      </c>
    </row>
    <row r="16" spans="1:20" x14ac:dyDescent="0.35">
      <c r="A16" s="128"/>
      <c r="B16" s="300" t="s">
        <v>5</v>
      </c>
      <c r="C16" s="301"/>
      <c r="D16" s="301"/>
      <c r="E16" s="302"/>
      <c r="F16" s="228" t="str">
        <f>IF(SUMIF($AR$42:$AR$79,"Statistics",$AV$42:$AV$79)=0," ",SUMIF($AR$42:$AR$79,"Statistics",$AU$42:$AU$79)/SUMIF($AR$42:$AR$79,"Statistics",$AV$42:$AV$79))</f>
        <v xml:space="preserve"> </v>
      </c>
      <c r="G16" s="228" t="str">
        <f>IF(SUMIF($AR$81:$AR$111,"Statistics",$AV$81:$AV$111)=0," ",SUMIF($AR$81:$AR$111,"Statistics",$AU$81:$AU$111)/SUMIF($AR$81:$AR$111,"Statistics",$AV$81:$AV$111))</f>
        <v xml:space="preserve"> </v>
      </c>
      <c r="H16" s="228" t="str">
        <f>IF(SUMIF($AR$113:$AR$146,"Statistics",$AV$113:$AV$146)=0," ",SUMIF($AR$113:$AR$146,"Statistics",$AU$113:$AU$146)/SUMIF($AR$113:$AR$146,"Statistics",$AV$113:$AV$146))</f>
        <v xml:space="preserve"> </v>
      </c>
      <c r="I16" s="229" t="str">
        <f>IF(SUMIF($AR$42:$AR$146,"Statistics",$AV$42:$AV$146)=0," ",SUMIF($AR$42:$AR$146,"Statistics",$AU$42:$AU$146)/SUMIF($AR$42:$AR$146,"Statistics",$AV$42:$AV$146))</f>
        <v xml:space="preserve"> </v>
      </c>
      <c r="J16" s="128"/>
      <c r="K16" s="300" t="s">
        <v>5</v>
      </c>
      <c r="L16" s="301"/>
      <c r="M16" s="301"/>
      <c r="N16" s="302"/>
      <c r="O16" s="230">
        <f>'J560-04'!F13+'J560-05'!F13+'J560-06'!F13</f>
        <v>21</v>
      </c>
      <c r="P16" s="230">
        <f>'J560-04'!G13+'J560-05'!G13+'J560-06'!G13</f>
        <v>0</v>
      </c>
      <c r="Q16" s="231">
        <f t="shared" si="0"/>
        <v>0</v>
      </c>
      <c r="S16" s="428">
        <v>5</v>
      </c>
      <c r="T16" s="429">
        <v>82</v>
      </c>
    </row>
    <row r="17" spans="1:50" x14ac:dyDescent="0.35">
      <c r="A17" s="128"/>
      <c r="B17" s="37"/>
      <c r="C17" s="15"/>
      <c r="D17" s="15"/>
      <c r="E17" s="3"/>
      <c r="F17" s="13"/>
      <c r="G17" s="13"/>
      <c r="H17" s="13"/>
      <c r="I17" s="38"/>
      <c r="J17" s="128"/>
      <c r="K17" s="37"/>
      <c r="L17" s="15"/>
      <c r="M17" s="15"/>
      <c r="N17" s="3"/>
      <c r="O17" s="4"/>
      <c r="P17" s="4"/>
      <c r="Q17" s="38"/>
      <c r="S17" s="428">
        <v>4</v>
      </c>
      <c r="T17" s="429">
        <v>45</v>
      </c>
    </row>
    <row r="18" spans="1:50" x14ac:dyDescent="0.35">
      <c r="A18" s="128"/>
      <c r="B18" s="303" t="s">
        <v>8</v>
      </c>
      <c r="C18" s="304"/>
      <c r="D18" s="304"/>
      <c r="E18" s="305"/>
      <c r="F18" s="238" t="str">
        <f>IF(SUMIF($AS$42:$AS$79,"AO1",$AV$42:$AV$79)=0," ",SUMIF($AS$42:$AS$79,"AO1",$AU$42:$AU$79)/SUMIF($AS$42:$AS$79,"AO1",$AV$42:$AV$79))</f>
        <v xml:space="preserve"> </v>
      </c>
      <c r="G18" s="238" t="str">
        <f>IF(SUMIF($AS$81:$AS$111,"AO1",$AV$81:$AV$111)=0," ",SUMIF($AS$81:$AS$111,"AO1",$AU$81:$AU$111)/SUMIF($AS$81:$AS$111,"AO1",$AV$81:$AV$111))</f>
        <v xml:space="preserve"> </v>
      </c>
      <c r="H18" s="238" t="str">
        <f>IF(SUMIF($AS$113:$AS$146,"AO1",$AV$113:$AV$146)=0," ",SUMIF($AS$113:$AS$146,"AO1",$AU$113:$AU$146)/SUMIF($AS$113:$AS$146,"AO1",$AV$113:$AV$146))</f>
        <v xml:space="preserve"> </v>
      </c>
      <c r="I18" s="237" t="str">
        <f>IF(SUMIF($AS$42:$AS$146,"AO1",$AV$42:$AV$146)=0," ",SUMIF($AS$42:$AS$146,"AO1",$AU$42:$AU$146)/SUMIF($AS$42:$AS$146,"AO1",$AV$42:$AV$146))</f>
        <v xml:space="preserve"> </v>
      </c>
      <c r="J18" s="128"/>
      <c r="K18" s="303" t="s">
        <v>8</v>
      </c>
      <c r="L18" s="304"/>
      <c r="M18" s="304"/>
      <c r="N18" s="305"/>
      <c r="O18" s="236">
        <f>'J560-04'!F15+'J560-05'!F15+'J560-06'!F15</f>
        <v>90</v>
      </c>
      <c r="P18" s="236">
        <f>'J560-04'!G15+'J560-05'!G15+'J560-06'!G15</f>
        <v>0</v>
      </c>
      <c r="Q18" s="239">
        <f>P18/O18</f>
        <v>0</v>
      </c>
      <c r="S18" s="428">
        <v>3</v>
      </c>
      <c r="T18" s="429">
        <v>26</v>
      </c>
    </row>
    <row r="19" spans="1:50" ht="15" thickBot="1" x14ac:dyDescent="0.4">
      <c r="A19" s="128"/>
      <c r="B19" s="339" t="s">
        <v>6</v>
      </c>
      <c r="C19" s="340"/>
      <c r="D19" s="340"/>
      <c r="E19" s="341"/>
      <c r="F19" s="240" t="str">
        <f>IF(SUMIF($AS$42:$AS$79,"AO2",$AV$42:$AV$79)=0," ",SUMIF($AS$42:$AS$79,"AO2",$AU$42:$AU$79)/SUMIF($AS$42:$AS$79,"AO2",$AV$42:$AV$79))</f>
        <v xml:space="preserve"> </v>
      </c>
      <c r="G19" s="240" t="str">
        <f>IF(SUMIF($AS$81:$AS$111,"AO2",$AV$81:$AV$111)=0," ",SUMIF($AS$81:$AS$111,"AO2",$AU$81:$AU$111)/SUMIF($AS$81:$AS$111,"AO2",$AV$81:$AV$111))</f>
        <v xml:space="preserve"> </v>
      </c>
      <c r="H19" s="240" t="str">
        <f>IF(SUMIF($AS$113:$AS$146,"AO2",$AV$113:$AV$146)=0," ",SUMIF($AS$113:$AS$146,"AO2",$AU$113:$AU$146)/SUMIF($AS$113:$AS$146,"AO2",$AV$113:$AV$146))</f>
        <v xml:space="preserve"> </v>
      </c>
      <c r="I19" s="241" t="str">
        <f>IF(SUMIF($AS$42:$AS$146,"AO2",$AV$42:$AV$146)=0," ",SUMIF($AS$42:$AS$146,"AO2",$AU$42:$AU$146)/SUMIF($AS$42:$AS$146,"AO2",$AV$42:$AV$146))</f>
        <v xml:space="preserve"> </v>
      </c>
      <c r="J19" s="128"/>
      <c r="K19" s="339" t="s">
        <v>6</v>
      </c>
      <c r="L19" s="340"/>
      <c r="M19" s="340"/>
      <c r="N19" s="341"/>
      <c r="O19" s="242">
        <f>'J560-04'!F16+'J560-05'!F16+'J560-06'!F16</f>
        <v>77</v>
      </c>
      <c r="P19" s="242">
        <f>'J560-04'!G16+'J560-05'!G16+'J560-06'!G16</f>
        <v>0</v>
      </c>
      <c r="Q19" s="243">
        <f>P19/O19</f>
        <v>0</v>
      </c>
      <c r="S19" s="430" t="s">
        <v>39</v>
      </c>
      <c r="T19" s="431">
        <v>0</v>
      </c>
    </row>
    <row r="20" spans="1:50" x14ac:dyDescent="0.35">
      <c r="A20" s="128"/>
      <c r="B20" s="324" t="s">
        <v>9</v>
      </c>
      <c r="C20" s="342"/>
      <c r="D20" s="342"/>
      <c r="E20" s="343"/>
      <c r="F20" s="250" t="str">
        <f>IF(SUMIF($AS$42:$AS$79,"AO3",$AV$42:$AV$79)=0," ",SUMIF($AS$42:$AS$79,"AO3",$AU$42:$AU$79)/SUMIF($AS$42:$AS$79,"AO3",$AV$42:$AV$79))</f>
        <v xml:space="preserve"> </v>
      </c>
      <c r="G20" s="250" t="str">
        <f>IF(SUMIF($AS$81:$AS$111,"AO3",$AV$81:$AV$111)=0," ",SUMIF($AS$81:$AS$111,"AO3",$AU$81:$AU$111)/SUMIF($AS$81:$AS$111,"AO3",$AV$81:$AV$111))</f>
        <v xml:space="preserve"> </v>
      </c>
      <c r="H20" s="250" t="str">
        <f>IF(SUMIF($AS$113:$AS$146,"AO3",$AV$113:$AV$146)=0," ",SUMIF($AS$113:$AS$146,"AO3",$AU$113:$AU$146)/SUMIF($AS$113:$AS$146,"AO3",$AV$113:$AV$146))</f>
        <v xml:space="preserve"> </v>
      </c>
      <c r="I20" s="249" t="str">
        <f>IF(SUMIF($AS$42:$AS$146,"AO3",$AV$42:$AV$146)=0," ",SUMIF($AS$42:$AS$146,"AO3",$AU$42:$AU$146)/SUMIF($AS$42:$AS$146,"AO3",$AV$42:$AV$146))</f>
        <v xml:space="preserve"> </v>
      </c>
      <c r="J20" s="128"/>
      <c r="K20" s="324" t="s">
        <v>9</v>
      </c>
      <c r="L20" s="325"/>
      <c r="M20" s="325"/>
      <c r="N20" s="326"/>
      <c r="O20" s="248">
        <f>'J560-04'!F17+'J560-05'!F17+'J560-06'!F17</f>
        <v>133</v>
      </c>
      <c r="P20" s="248">
        <f>'J560-04'!G17+'J560-05'!G17+'J560-06'!G17</f>
        <v>0</v>
      </c>
      <c r="Q20" s="251">
        <f>P20/O20</f>
        <v>0</v>
      </c>
    </row>
    <row r="21" spans="1:50" x14ac:dyDescent="0.35">
      <c r="A21" s="128"/>
      <c r="B21" s="37"/>
      <c r="C21" s="15"/>
      <c r="D21" s="15"/>
      <c r="E21" s="3"/>
      <c r="F21" s="4"/>
      <c r="G21" s="4"/>
      <c r="H21" s="14"/>
      <c r="I21" s="39"/>
      <c r="J21" s="128"/>
      <c r="K21" s="37"/>
      <c r="L21" s="15"/>
      <c r="M21" s="15"/>
      <c r="N21" s="3"/>
      <c r="O21" s="4"/>
      <c r="P21" s="4"/>
      <c r="Q21" s="39"/>
    </row>
    <row r="22" spans="1:50" ht="15" thickBot="1" x14ac:dyDescent="0.4">
      <c r="A22" s="128"/>
      <c r="B22" s="261"/>
      <c r="C22" s="262"/>
      <c r="D22" s="262"/>
      <c r="E22" s="263" t="s">
        <v>114</v>
      </c>
      <c r="F22" s="264" t="str">
        <f>IF(SUMIF($AT$42:$AT$79,"&lt;&gt;",$AV$42:$AV$79)=0," ",SUMIF($AT$42:$AT$79,"&lt;&gt;",$AU$42:$AU$79)/SUMIF($AT$42:$AT$79,"&lt;&gt;",$AV$42:$AV$79))</f>
        <v xml:space="preserve"> </v>
      </c>
      <c r="G22" s="264" t="str">
        <f>IF(SUMIF($AT$81:$AT$111,"&lt;&gt;",$AV$81:$AV$111)=0," ",SUMIF($AT$81:$AT$111,"&lt;&gt;",$AU$81:$AU$111)/SUMIF($AT$81:$AT$111,"&lt;&gt;",$AV$81:$AV$111))</f>
        <v xml:space="preserve"> </v>
      </c>
      <c r="H22" s="264" t="str">
        <f>IF(SUMIF($AT$113:$AT$146,"&lt;&gt;",$AV$113:$AV$146)=0," ",SUMIF($AT$113:$AT$146,"&lt;&gt;",$AU$113:$AU$146)/SUMIF($AT$113:$AT$146,"&lt;&gt;",$AV$113:$AV$146))</f>
        <v xml:space="preserve"> </v>
      </c>
      <c r="I22" s="265" t="str">
        <f>IF(SUMIF($AT$42:$AT$146,"&lt;&gt;",$AV$42:$AV$146)=0," ",SUMIF($AT$42:$AT$146,"&lt;&gt;",$AU$42:$AU$146)/SUMIF($AT$42:$AT$146,"&lt;&gt;",$AV$42:$AV$146))</f>
        <v xml:space="preserve"> </v>
      </c>
      <c r="J22" s="128"/>
      <c r="K22" s="261"/>
      <c r="L22" s="262"/>
      <c r="M22" s="262"/>
      <c r="N22" s="263" t="s">
        <v>114</v>
      </c>
      <c r="O22" s="266">
        <f>'J560-04'!F19+'J560-05'!F19+'J560-06'!F19</f>
        <v>71</v>
      </c>
      <c r="P22" s="266">
        <f>'J560-04'!G19+'J560-05'!G19+'J560-06'!G19</f>
        <v>0</v>
      </c>
      <c r="Q22" s="267">
        <f>P22/O22</f>
        <v>0</v>
      </c>
    </row>
    <row r="23" spans="1:50" ht="21" x14ac:dyDescent="0.5">
      <c r="D23" s="129" t="s">
        <v>38</v>
      </c>
    </row>
    <row r="24" spans="1:50" ht="31.5" customHeight="1" thickBot="1" x14ac:dyDescent="0.4">
      <c r="B24" s="350" t="s">
        <v>40</v>
      </c>
      <c r="C24" s="351"/>
      <c r="D24" s="80"/>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153"/>
      <c r="AS24" s="154"/>
      <c r="AT24" s="154"/>
      <c r="AU24" s="154" t="s">
        <v>23</v>
      </c>
      <c r="AV24" s="155"/>
      <c r="AW24" s="90"/>
      <c r="AX24" s="90"/>
    </row>
    <row r="25" spans="1:50" ht="30" customHeight="1" thickTop="1" x14ac:dyDescent="0.35">
      <c r="C25" s="130"/>
      <c r="D25" s="40" t="s">
        <v>41</v>
      </c>
      <c r="E25" s="40" t="s">
        <v>42</v>
      </c>
      <c r="F25" s="40" t="s">
        <v>43</v>
      </c>
      <c r="G25" s="40" t="s">
        <v>44</v>
      </c>
      <c r="H25" s="40" t="s">
        <v>45</v>
      </c>
      <c r="I25" s="40" t="s">
        <v>46</v>
      </c>
      <c r="J25" s="40" t="s">
        <v>47</v>
      </c>
      <c r="K25" s="40" t="s">
        <v>48</v>
      </c>
      <c r="L25" s="40" t="s">
        <v>49</v>
      </c>
      <c r="M25" s="40" t="s">
        <v>50</v>
      </c>
      <c r="N25" s="40" t="s">
        <v>51</v>
      </c>
      <c r="O25" s="40" t="s">
        <v>52</v>
      </c>
      <c r="P25" s="40" t="s">
        <v>53</v>
      </c>
      <c r="Q25" s="40" t="s">
        <v>54</v>
      </c>
      <c r="R25" s="40" t="s">
        <v>55</v>
      </c>
      <c r="S25" s="40" t="s">
        <v>56</v>
      </c>
      <c r="T25" s="40" t="s">
        <v>57</v>
      </c>
      <c r="U25" s="40" t="s">
        <v>58</v>
      </c>
      <c r="V25" s="40" t="s">
        <v>59</v>
      </c>
      <c r="W25" s="40" t="s">
        <v>60</v>
      </c>
      <c r="X25" s="40" t="s">
        <v>61</v>
      </c>
      <c r="Y25" s="40" t="s">
        <v>62</v>
      </c>
      <c r="Z25" s="40" t="s">
        <v>63</v>
      </c>
      <c r="AA25" s="40" t="s">
        <v>64</v>
      </c>
      <c r="AB25" s="40" t="s">
        <v>65</v>
      </c>
      <c r="AC25" s="40" t="s">
        <v>66</v>
      </c>
      <c r="AD25" s="40" t="s">
        <v>67</v>
      </c>
      <c r="AE25" s="40" t="s">
        <v>68</v>
      </c>
      <c r="AF25" s="40" t="s">
        <v>69</v>
      </c>
      <c r="AG25" s="40" t="s">
        <v>70</v>
      </c>
      <c r="AH25" s="40" t="s">
        <v>71</v>
      </c>
      <c r="AI25" s="40" t="s">
        <v>72</v>
      </c>
      <c r="AJ25" s="40" t="s">
        <v>73</v>
      </c>
      <c r="AK25" s="40" t="s">
        <v>74</v>
      </c>
      <c r="AL25" s="40" t="s">
        <v>75</v>
      </c>
      <c r="AM25" s="40" t="s">
        <v>76</v>
      </c>
      <c r="AN25" s="40" t="s">
        <v>77</v>
      </c>
      <c r="AO25" s="40" t="s">
        <v>78</v>
      </c>
      <c r="AP25" s="40" t="s">
        <v>79</v>
      </c>
      <c r="AQ25" s="40" t="s">
        <v>80</v>
      </c>
      <c r="AR25" s="1"/>
      <c r="AS25" s="1"/>
      <c r="AT25" s="1"/>
      <c r="AU25" s="1" t="e">
        <f>HLOOKUP("x",D24:AQ25,2,FALSE)</f>
        <v>#N/A</v>
      </c>
      <c r="AV25" s="1"/>
      <c r="AW25" s="352" t="s">
        <v>30</v>
      </c>
      <c r="AX25" s="354" t="s">
        <v>31</v>
      </c>
    </row>
    <row r="26" spans="1:50" ht="16.5" customHeight="1" thickBot="1" x14ac:dyDescent="0.4">
      <c r="B26" s="131"/>
      <c r="C26" s="131"/>
      <c r="D26" s="132" t="s">
        <v>81</v>
      </c>
      <c r="E26" s="132" t="s">
        <v>81</v>
      </c>
      <c r="F26" s="132" t="s">
        <v>81</v>
      </c>
      <c r="G26" s="132" t="s">
        <v>81</v>
      </c>
      <c r="H26" s="132" t="s">
        <v>81</v>
      </c>
      <c r="I26" s="132" t="s">
        <v>81</v>
      </c>
      <c r="J26" s="132" t="s">
        <v>81</v>
      </c>
      <c r="K26" s="132" t="s">
        <v>81</v>
      </c>
      <c r="L26" s="132" t="s">
        <v>81</v>
      </c>
      <c r="M26" s="132" t="s">
        <v>81</v>
      </c>
      <c r="N26" s="132" t="s">
        <v>81</v>
      </c>
      <c r="O26" s="132" t="s">
        <v>81</v>
      </c>
      <c r="P26" s="132" t="s">
        <v>81</v>
      </c>
      <c r="Q26" s="132" t="s">
        <v>81</v>
      </c>
      <c r="R26" s="132" t="s">
        <v>81</v>
      </c>
      <c r="S26" s="132" t="s">
        <v>81</v>
      </c>
      <c r="T26" s="132" t="s">
        <v>81</v>
      </c>
      <c r="U26" s="132" t="s">
        <v>81</v>
      </c>
      <c r="V26" s="132" t="s">
        <v>81</v>
      </c>
      <c r="W26" s="132" t="s">
        <v>81</v>
      </c>
      <c r="X26" s="132" t="s">
        <v>81</v>
      </c>
      <c r="Y26" s="132" t="s">
        <v>81</v>
      </c>
      <c r="Z26" s="132" t="s">
        <v>81</v>
      </c>
      <c r="AA26" s="132" t="s">
        <v>81</v>
      </c>
      <c r="AB26" s="132" t="s">
        <v>81</v>
      </c>
      <c r="AC26" s="132" t="s">
        <v>81</v>
      </c>
      <c r="AD26" s="132" t="s">
        <v>81</v>
      </c>
      <c r="AE26" s="132" t="s">
        <v>81</v>
      </c>
      <c r="AF26" s="132" t="s">
        <v>81</v>
      </c>
      <c r="AG26" s="132" t="s">
        <v>81</v>
      </c>
      <c r="AH26" s="132" t="s">
        <v>81</v>
      </c>
      <c r="AI26" s="132" t="s">
        <v>81</v>
      </c>
      <c r="AJ26" s="132" t="s">
        <v>81</v>
      </c>
      <c r="AK26" s="132" t="s">
        <v>81</v>
      </c>
      <c r="AL26" s="132" t="s">
        <v>81</v>
      </c>
      <c r="AM26" s="132" t="s">
        <v>81</v>
      </c>
      <c r="AN26" s="132" t="s">
        <v>81</v>
      </c>
      <c r="AO26" s="132" t="s">
        <v>81</v>
      </c>
      <c r="AP26" s="132" t="s">
        <v>81</v>
      </c>
      <c r="AQ26" s="132" t="s">
        <v>81</v>
      </c>
      <c r="AR26" s="153"/>
      <c r="AS26" s="154"/>
      <c r="AT26" s="154"/>
      <c r="AU26" s="156" t="s">
        <v>25</v>
      </c>
      <c r="AV26" s="156" t="s">
        <v>26</v>
      </c>
      <c r="AW26" s="353"/>
      <c r="AX26" s="355"/>
    </row>
    <row r="27" spans="1:50" s="134" customFormat="1" ht="16" customHeight="1" thickTop="1" thickBot="1" x14ac:dyDescent="0.4">
      <c r="A27" s="133"/>
      <c r="B27" s="306" t="s">
        <v>27</v>
      </c>
      <c r="C27" s="41" t="s">
        <v>82</v>
      </c>
      <c r="D27" s="42" t="str">
        <f>IF(COUNTBLANK(D42:D79)=38,"",SUM(D42:D79))</f>
        <v/>
      </c>
      <c r="E27" s="43" t="str">
        <f t="shared" ref="E27:AQ27" si="1">IF(COUNTBLANK(E42:E79)=38,"",SUM(E42:E79))</f>
        <v/>
      </c>
      <c r="F27" s="43" t="str">
        <f t="shared" si="1"/>
        <v/>
      </c>
      <c r="G27" s="43" t="str">
        <f t="shared" si="1"/>
        <v/>
      </c>
      <c r="H27" s="43" t="str">
        <f t="shared" si="1"/>
        <v/>
      </c>
      <c r="I27" s="43" t="str">
        <f t="shared" si="1"/>
        <v/>
      </c>
      <c r="J27" s="43" t="str">
        <f t="shared" si="1"/>
        <v/>
      </c>
      <c r="K27" s="43" t="str">
        <f t="shared" si="1"/>
        <v/>
      </c>
      <c r="L27" s="43" t="str">
        <f t="shared" si="1"/>
        <v/>
      </c>
      <c r="M27" s="43" t="str">
        <f t="shared" si="1"/>
        <v/>
      </c>
      <c r="N27" s="43" t="str">
        <f t="shared" si="1"/>
        <v/>
      </c>
      <c r="O27" s="43" t="str">
        <f t="shared" si="1"/>
        <v/>
      </c>
      <c r="P27" s="43" t="str">
        <f t="shared" si="1"/>
        <v/>
      </c>
      <c r="Q27" s="43" t="str">
        <f t="shared" si="1"/>
        <v/>
      </c>
      <c r="R27" s="43" t="str">
        <f t="shared" si="1"/>
        <v/>
      </c>
      <c r="S27" s="43" t="str">
        <f t="shared" si="1"/>
        <v/>
      </c>
      <c r="T27" s="43" t="str">
        <f t="shared" si="1"/>
        <v/>
      </c>
      <c r="U27" s="43" t="str">
        <f t="shared" si="1"/>
        <v/>
      </c>
      <c r="V27" s="43" t="str">
        <f t="shared" si="1"/>
        <v/>
      </c>
      <c r="W27" s="43" t="str">
        <f t="shared" si="1"/>
        <v/>
      </c>
      <c r="X27" s="43" t="str">
        <f t="shared" si="1"/>
        <v/>
      </c>
      <c r="Y27" s="43" t="str">
        <f t="shared" si="1"/>
        <v/>
      </c>
      <c r="Z27" s="43" t="str">
        <f t="shared" si="1"/>
        <v/>
      </c>
      <c r="AA27" s="43" t="str">
        <f t="shared" si="1"/>
        <v/>
      </c>
      <c r="AB27" s="43" t="str">
        <f t="shared" si="1"/>
        <v/>
      </c>
      <c r="AC27" s="43" t="str">
        <f t="shared" si="1"/>
        <v/>
      </c>
      <c r="AD27" s="43" t="str">
        <f t="shared" si="1"/>
        <v/>
      </c>
      <c r="AE27" s="43" t="str">
        <f t="shared" si="1"/>
        <v/>
      </c>
      <c r="AF27" s="43" t="str">
        <f t="shared" si="1"/>
        <v/>
      </c>
      <c r="AG27" s="43" t="str">
        <f t="shared" si="1"/>
        <v/>
      </c>
      <c r="AH27" s="43" t="str">
        <f t="shared" si="1"/>
        <v/>
      </c>
      <c r="AI27" s="43" t="str">
        <f t="shared" si="1"/>
        <v/>
      </c>
      <c r="AJ27" s="43" t="str">
        <f t="shared" si="1"/>
        <v/>
      </c>
      <c r="AK27" s="43" t="str">
        <f t="shared" si="1"/>
        <v/>
      </c>
      <c r="AL27" s="43" t="str">
        <f t="shared" si="1"/>
        <v/>
      </c>
      <c r="AM27" s="43" t="str">
        <f t="shared" si="1"/>
        <v/>
      </c>
      <c r="AN27" s="43" t="str">
        <f t="shared" si="1"/>
        <v/>
      </c>
      <c r="AO27" s="43" t="str">
        <f t="shared" si="1"/>
        <v/>
      </c>
      <c r="AP27" s="43" t="str">
        <f t="shared" si="1"/>
        <v/>
      </c>
      <c r="AQ27" s="43" t="str">
        <f t="shared" si="1"/>
        <v/>
      </c>
      <c r="AR27" s="44"/>
      <c r="AS27" s="45"/>
      <c r="AT27" s="45"/>
      <c r="AU27" s="45"/>
      <c r="AV27" s="45"/>
      <c r="AW27" s="46" t="str">
        <f>IF(COUNTBLANK(D27:AQ27)=40,"",SUMIF(D27:AQ27,"&lt;&gt;",D27:AQ27)/COUNTIF(D27:AQ27,"&gt;=0"))</f>
        <v/>
      </c>
      <c r="AX27" s="268" t="str">
        <f>IF(COUNTBLANK(D27:AQ27)=40,"",AW27/100)</f>
        <v/>
      </c>
    </row>
    <row r="28" spans="1:50" s="134" customFormat="1" ht="16" customHeight="1" thickTop="1" thickBot="1" x14ac:dyDescent="0.4">
      <c r="A28" s="133"/>
      <c r="B28" s="307"/>
      <c r="C28" s="47" t="s">
        <v>83</v>
      </c>
      <c r="D28" s="48" t="str">
        <f>IF(COUNTBLANK(D42:D79)=38,"",IF(SUM(D42:D79)&lt;'J560-04'!$K14,"u",IF(SUM(D42:D79)&lt;'J560-04'!$K13,"3",IF(SUM(D42:D79)&lt;'J560-04'!$K12,"4",IF(SUM(D42:D79)&lt;'J560-04'!$K11,"5",IF(SUM(D42:D79)&lt;'J560-04'!$K10,"6",IF(SUM(D42:D79)&lt;'J560-04'!$K9,"7",IF(SUM(D42:D79)&lt;'J560-04'!$K8,"8","9"))))))))</f>
        <v/>
      </c>
      <c r="E28" s="49" t="str">
        <f>IF(COUNTBLANK(E42:E79)=38,"",IF(SUM(E42:E79)&lt;'J560-04'!$K14,"u",IF(SUM(E42:E79)&lt;'J560-04'!$K13,"3",IF(SUM(E42:E79)&lt;'J560-04'!$K12,"4",IF(SUM(E42:E79)&lt;'J560-04'!$K11,"5",IF(SUM(E42:E79)&lt;'J560-04'!$K10,"6",IF(SUM(E42:E79)&lt;'J560-04'!$K9,"7",IF(SUM(E42:E79)&lt;'J560-04'!$K8,"8","9"))))))))</f>
        <v/>
      </c>
      <c r="F28" s="49" t="str">
        <f>IF(COUNTBLANK(F42:F79)=38,"",IF(SUM(F42:F79)&lt;'J560-04'!$K14,"u",IF(SUM(F42:F79)&lt;'J560-04'!$K13,"3",IF(SUM(F42:F79)&lt;'J560-04'!$K12,"4",IF(SUM(F42:F79)&lt;'J560-04'!$K11,"5",IF(SUM(F42:F79)&lt;'J560-04'!$K10,"6",IF(SUM(F42:F79)&lt;'J560-04'!$K9,"7",IF(SUM(F42:F79)&lt;'J560-04'!$K8,"8","9"))))))))</f>
        <v/>
      </c>
      <c r="G28" s="49" t="str">
        <f>IF(COUNTBLANK(G42:G79)=38,"",IF(SUM(G42:G79)&lt;'J560-04'!$K14,"u",IF(SUM(G42:G79)&lt;'J560-04'!$K13,"3",IF(SUM(G42:G79)&lt;'J560-04'!$K12,"4",IF(SUM(G42:G79)&lt;'J560-04'!$K11,"5",IF(SUM(G42:G79)&lt;'J560-04'!$K10,"6",IF(SUM(G42:G79)&lt;'J560-04'!$K9,"7",IF(SUM(G42:G79)&lt;'J560-04'!$K8,"8","9"))))))))</f>
        <v/>
      </c>
      <c r="H28" s="49" t="str">
        <f>IF(COUNTBLANK(H42:H79)=38,"",IF(SUM(H42:H79)&lt;'J560-04'!$K14,"u",IF(SUM(H42:H79)&lt;'J560-04'!$K13,"3",IF(SUM(H42:H79)&lt;'J560-04'!$K12,"4",IF(SUM(H42:H79)&lt;'J560-04'!$K11,"5",IF(SUM(H42:H79)&lt;'J560-04'!$K10,"6",IF(SUM(H42:H79)&lt;'J560-04'!$K9,"7",IF(SUM(H42:H79)&lt;'J560-04'!$K8,"8","9"))))))))</f>
        <v/>
      </c>
      <c r="I28" s="49" t="str">
        <f>IF(COUNTBLANK(I42:I79)=38,"",IF(SUM(I42:I79)&lt;'J560-04'!$K14,"u",IF(SUM(I42:I79)&lt;'J560-04'!$K13,"3",IF(SUM(I42:I79)&lt;'J560-04'!$K12,"4",IF(SUM(I42:I79)&lt;'J560-04'!$K11,"5",IF(SUM(I42:I79)&lt;'J560-04'!$K10,"6",IF(SUM(I42:I79)&lt;'J560-04'!$K9,"7",IF(SUM(I42:I79)&lt;'J560-04'!$K8,"8","9"))))))))</f>
        <v/>
      </c>
      <c r="J28" s="49" t="str">
        <f>IF(COUNTBLANK(J42:J79)=38,"",IF(SUM(J42:J79)&lt;'J560-04'!$K14,"u",IF(SUM(J42:J79)&lt;'J560-04'!$K13,"3",IF(SUM(J42:J79)&lt;'J560-04'!$K12,"4",IF(SUM(J42:J79)&lt;'J560-04'!$K11,"5",IF(SUM(J42:J79)&lt;'J560-04'!$K10,"6",IF(SUM(J42:J79)&lt;'J560-04'!$K9,"7",IF(SUM(J42:J79)&lt;'J560-04'!$K8,"8","9"))))))))</f>
        <v/>
      </c>
      <c r="K28" s="49" t="str">
        <f>IF(COUNTBLANK(K42:K79)=38,"",IF(SUM(K42:K79)&lt;'J560-04'!$K14,"u",IF(SUM(K42:K79)&lt;'J560-04'!$K13,"3",IF(SUM(K42:K79)&lt;'J560-04'!$K12,"4",IF(SUM(K42:K79)&lt;'J560-04'!$K11,"5",IF(SUM(K42:K79)&lt;'J560-04'!$K10,"6",IF(SUM(K42:K79)&lt;'J560-04'!$K9,"7",IF(SUM(K42:K79)&lt;'J560-04'!$K8,"8","9"))))))))</f>
        <v/>
      </c>
      <c r="L28" s="49" t="str">
        <f>IF(COUNTBLANK(L42:L79)=38,"",IF(SUM(L42:L79)&lt;'J560-04'!$K14,"u",IF(SUM(L42:L79)&lt;'J560-04'!$K13,"3",IF(SUM(L42:L79)&lt;'J560-04'!$K12,"4",IF(SUM(L42:L79)&lt;'J560-04'!$K11,"5",IF(SUM(L42:L79)&lt;'J560-04'!$K10,"6",IF(SUM(L42:L79)&lt;'J560-04'!$K9,"7",IF(SUM(L42:L79)&lt;'J560-04'!$K8,"8","9"))))))))</f>
        <v/>
      </c>
      <c r="M28" s="49" t="str">
        <f>IF(COUNTBLANK(M42:M79)=38,"",IF(SUM(M42:M79)&lt;'J560-04'!$K14,"u",IF(SUM(M42:M79)&lt;'J560-04'!$K13,"3",IF(SUM(M42:M79)&lt;'J560-04'!$K12,"4",IF(SUM(M42:M79)&lt;'J560-04'!$K11,"5",IF(SUM(M42:M79)&lt;'J560-04'!$K10,"6",IF(SUM(M42:M79)&lt;'J560-04'!$K9,"7",IF(SUM(M42:M79)&lt;'J560-04'!$K8,"8","9"))))))))</f>
        <v/>
      </c>
      <c r="N28" s="49" t="str">
        <f>IF(COUNTBLANK(N42:N79)=38,"",IF(SUM(N42:N79)&lt;'J560-04'!$K14,"u",IF(SUM(N42:N79)&lt;'J560-04'!$K13,"3",IF(SUM(N42:N79)&lt;'J560-04'!$K12,"4",IF(SUM(N42:N79)&lt;'J560-04'!$K11,"5",IF(SUM(N42:N79)&lt;'J560-04'!$K10,"6",IF(SUM(N42:N79)&lt;'J560-04'!$K9,"7",IF(SUM(N42:N79)&lt;'J560-04'!$K8,"8","9"))))))))</f>
        <v/>
      </c>
      <c r="O28" s="49" t="str">
        <f>IF(COUNTBLANK(O42:O79)=38,"",IF(SUM(O42:O79)&lt;'J560-04'!$K14,"u",IF(SUM(O42:O79)&lt;'J560-04'!$K13,"3",IF(SUM(O42:O79)&lt;'J560-04'!$K12,"4",IF(SUM(O42:O79)&lt;'J560-04'!$K11,"5",IF(SUM(O42:O79)&lt;'J560-04'!$K10,"6",IF(SUM(O42:O79)&lt;'J560-04'!$K9,"7",IF(SUM(O42:O79)&lt;'J560-04'!$K8,"8","9"))))))))</f>
        <v/>
      </c>
      <c r="P28" s="49" t="str">
        <f>IF(COUNTBLANK(P42:P79)=38,"",IF(SUM(P42:P79)&lt;'J560-04'!$K14,"u",IF(SUM(P42:P79)&lt;'J560-04'!$K13,"3",IF(SUM(P42:P79)&lt;'J560-04'!$K12,"4",IF(SUM(P42:P79)&lt;'J560-04'!$K11,"5",IF(SUM(P42:P79)&lt;'J560-04'!$K10,"6",IF(SUM(P42:P79)&lt;'J560-04'!$K9,"7",IF(SUM(P42:P79)&lt;'J560-04'!$K8,"8","9"))))))))</f>
        <v/>
      </c>
      <c r="Q28" s="49" t="str">
        <f>IF(COUNTBLANK(Q42:Q79)=38,"",IF(SUM(Q42:Q79)&lt;'J560-04'!$K14,"u",IF(SUM(Q42:Q79)&lt;'J560-04'!$K13,"3",IF(SUM(Q42:Q79)&lt;'J560-04'!$K12,"4",IF(SUM(Q42:Q79)&lt;'J560-04'!$K11,"5",IF(SUM(Q42:Q79)&lt;'J560-04'!$K10,"6",IF(SUM(Q42:Q79)&lt;'J560-04'!$K9,"7",IF(SUM(Q42:Q79)&lt;'J560-04'!$K8,"8","9"))))))))</f>
        <v/>
      </c>
      <c r="R28" s="49" t="str">
        <f>IF(COUNTBLANK(R42:R79)=38,"",IF(SUM(R42:R79)&lt;'J560-04'!$K14,"u",IF(SUM(R42:R79)&lt;'J560-04'!$K13,"3",IF(SUM(R42:R79)&lt;'J560-04'!$K12,"4",IF(SUM(R42:R79)&lt;'J560-04'!$K11,"5",IF(SUM(R42:R79)&lt;'J560-04'!$K10,"6",IF(SUM(R42:R79)&lt;'J560-04'!$K9,"7",IF(SUM(R42:R79)&lt;'J560-04'!$K8,"8","9"))))))))</f>
        <v/>
      </c>
      <c r="S28" s="49" t="str">
        <f>IF(COUNTBLANK(S42:S79)=38,"",IF(SUM(S42:S79)&lt;'J560-04'!$K14,"u",IF(SUM(S42:S79)&lt;'J560-04'!$K13,"3",IF(SUM(S42:S79)&lt;'J560-04'!$K12,"4",IF(SUM(S42:S79)&lt;'J560-04'!$K11,"5",IF(SUM(S42:S79)&lt;'J560-04'!$K10,"6",IF(SUM(S42:S79)&lt;'J560-04'!$K9,"7",IF(SUM(S42:S79)&lt;'J560-04'!$K8,"8","9"))))))))</f>
        <v/>
      </c>
      <c r="T28" s="49" t="str">
        <f>IF(COUNTBLANK(T42:T79)=38,"",IF(SUM(T42:T79)&lt;'J560-04'!$K14,"u",IF(SUM(T42:T79)&lt;'J560-04'!$K13,"3",IF(SUM(T42:T79)&lt;'J560-04'!$K12,"4",IF(SUM(T42:T79)&lt;'J560-04'!$K11,"5",IF(SUM(T42:T79)&lt;'J560-04'!$K10,"6",IF(SUM(T42:T79)&lt;'J560-04'!$K9,"7",IF(SUM(T42:T79)&lt;'J560-04'!$K8,"8","9"))))))))</f>
        <v/>
      </c>
      <c r="U28" s="49" t="str">
        <f>IF(COUNTBLANK(U42:U79)=38,"",IF(SUM(U42:U79)&lt;'J560-04'!$K14,"u",IF(SUM(U42:U79)&lt;'J560-04'!$K13,"3",IF(SUM(U42:U79)&lt;'J560-04'!$K12,"4",IF(SUM(U42:U79)&lt;'J560-04'!$K11,"5",IF(SUM(U42:U79)&lt;'J560-04'!$K10,"6",IF(SUM(U42:U79)&lt;'J560-04'!$K9,"7",IF(SUM(U42:U79)&lt;'J560-04'!$K8,"8","9"))))))))</f>
        <v/>
      </c>
      <c r="V28" s="49" t="str">
        <f>IF(COUNTBLANK(V42:V79)=38,"",IF(SUM(V42:V79)&lt;'J560-04'!$K14,"u",IF(SUM(V42:V79)&lt;'J560-04'!$K13,"3",IF(SUM(V42:V79)&lt;'J560-04'!$K12,"4",IF(SUM(V42:V79)&lt;'J560-04'!$K11,"5",IF(SUM(V42:V79)&lt;'J560-04'!$K10,"6",IF(SUM(V42:V79)&lt;'J560-04'!$K9,"7",IF(SUM(V42:V79)&lt;'J560-04'!$K8,"8","9"))))))))</f>
        <v/>
      </c>
      <c r="W28" s="49" t="str">
        <f>IF(COUNTBLANK(W42:W79)=38,"",IF(SUM(W42:W79)&lt;'J560-04'!$K14,"u",IF(SUM(W42:W79)&lt;'J560-04'!$K13,"3",IF(SUM(W42:W79)&lt;'J560-04'!$K12,"4",IF(SUM(W42:W79)&lt;'J560-04'!$K11,"5",IF(SUM(W42:W79)&lt;'J560-04'!$K10,"6",IF(SUM(W42:W79)&lt;'J560-04'!$K9,"7",IF(SUM(W42:W79)&lt;'J560-04'!$K8,"8","9"))))))))</f>
        <v/>
      </c>
      <c r="X28" s="49" t="str">
        <f>IF(COUNTBLANK(X42:X79)=38,"",IF(SUM(X42:X79)&lt;'J560-04'!$K14,"u",IF(SUM(X42:X79)&lt;'J560-04'!$K13,"3",IF(SUM(X42:X79)&lt;'J560-04'!$K12,"4",IF(SUM(X42:X79)&lt;'J560-04'!$K11,"5",IF(SUM(X42:X79)&lt;'J560-04'!$K10,"6",IF(SUM(X42:X79)&lt;'J560-04'!$K9,"7",IF(SUM(X42:X79)&lt;'J560-04'!$K8,"8","9"))))))))</f>
        <v/>
      </c>
      <c r="Y28" s="49" t="str">
        <f>IF(COUNTBLANK(Y42:Y79)=38,"",IF(SUM(Y42:Y79)&lt;'J560-04'!$K14,"u",IF(SUM(Y42:Y79)&lt;'J560-04'!$K13,"3",IF(SUM(Y42:Y79)&lt;'J560-04'!$K12,"4",IF(SUM(Y42:Y79)&lt;'J560-04'!$K11,"5",IF(SUM(Y42:Y79)&lt;'J560-04'!$K10,"6",IF(SUM(Y42:Y79)&lt;'J560-04'!$K9,"7",IF(SUM(Y42:Y79)&lt;'J560-04'!$K8,"8","9"))))))))</f>
        <v/>
      </c>
      <c r="Z28" s="49" t="str">
        <f>IF(COUNTBLANK(Z42:Z79)=38,"",IF(SUM(Z42:Z79)&lt;'J560-04'!$K14,"u",IF(SUM(Z42:Z79)&lt;'J560-04'!$K13,"3",IF(SUM(Z42:Z79)&lt;'J560-04'!$K12,"4",IF(SUM(Z42:Z79)&lt;'J560-04'!$K11,"5",IF(SUM(Z42:Z79)&lt;'J560-04'!$K10,"6",IF(SUM(Z42:Z79)&lt;'J560-04'!$K9,"7",IF(SUM(Z42:Z79)&lt;'J560-04'!$K8,"8","9"))))))))</f>
        <v/>
      </c>
      <c r="AA28" s="49" t="str">
        <f>IF(COUNTBLANK(AA42:AA79)=38,"",IF(SUM(AA42:AA79)&lt;'J560-04'!$K14,"u",IF(SUM(AA42:AA79)&lt;'J560-04'!$K13,"3",IF(SUM(AA42:AA79)&lt;'J560-04'!$K12,"4",IF(SUM(AA42:AA79)&lt;'J560-04'!$K11,"5",IF(SUM(AA42:AA79)&lt;'J560-04'!$K10,"6",IF(SUM(AA42:AA79)&lt;'J560-04'!$K9,"7",IF(SUM(AA42:AA79)&lt;'J560-04'!$K8,"8","9"))))))))</f>
        <v/>
      </c>
      <c r="AB28" s="49" t="str">
        <f>IF(COUNTBLANK(AB42:AB79)=38,"",IF(SUM(AB42:AB79)&lt;'J560-04'!$K14,"u",IF(SUM(AB42:AB79)&lt;'J560-04'!$K13,"3",IF(SUM(AB42:AB79)&lt;'J560-04'!$K12,"4",IF(SUM(AB42:AB79)&lt;'J560-04'!$K11,"5",IF(SUM(AB42:AB79)&lt;'J560-04'!$K10,"6",IF(SUM(AB42:AB79)&lt;'J560-04'!$K9,"7",IF(SUM(AB42:AB79)&lt;'J560-04'!$K8,"8","9"))))))))</f>
        <v/>
      </c>
      <c r="AC28" s="49" t="str">
        <f>IF(COUNTBLANK(AC42:AC79)=38,"",IF(SUM(AC42:AC79)&lt;'J560-04'!$K14,"u",IF(SUM(AC42:AC79)&lt;'J560-04'!$K13,"3",IF(SUM(AC42:AC79)&lt;'J560-04'!$K12,"4",IF(SUM(AC42:AC79)&lt;'J560-04'!$K11,"5",IF(SUM(AC42:AC79)&lt;'J560-04'!$K10,"6",IF(SUM(AC42:AC79)&lt;'J560-04'!$K9,"7",IF(SUM(AC42:AC79)&lt;'J560-04'!$K8,"8","9"))))))))</f>
        <v/>
      </c>
      <c r="AD28" s="49" t="str">
        <f>IF(COUNTBLANK(AD42:AD79)=38,"",IF(SUM(AD42:AD79)&lt;'J560-04'!$K14,"u",IF(SUM(AD42:AD79)&lt;'J560-04'!$K13,"3",IF(SUM(AD42:AD79)&lt;'J560-04'!$K12,"4",IF(SUM(AD42:AD79)&lt;'J560-04'!$K11,"5",IF(SUM(AD42:AD79)&lt;'J560-04'!$K10,"6",IF(SUM(AD42:AD79)&lt;'J560-04'!$K9,"7",IF(SUM(AD42:AD79)&lt;'J560-04'!$K8,"8","9"))))))))</f>
        <v/>
      </c>
      <c r="AE28" s="49" t="str">
        <f>IF(COUNTBLANK(AE42:AE79)=38,"",IF(SUM(AE42:AE79)&lt;'J560-04'!$K14,"u",IF(SUM(AE42:AE79)&lt;'J560-04'!$K13,"3",IF(SUM(AE42:AE79)&lt;'J560-04'!$K12,"4",IF(SUM(AE42:AE79)&lt;'J560-04'!$K11,"5",IF(SUM(AE42:AE79)&lt;'J560-04'!$K10,"6",IF(SUM(AE42:AE79)&lt;'J560-04'!$K9,"7",IF(SUM(AE42:AE79)&lt;'J560-04'!$K8,"8","9"))))))))</f>
        <v/>
      </c>
      <c r="AF28" s="49" t="str">
        <f>IF(COUNTBLANK(AF42:AF79)=38,"",IF(SUM(AF42:AF79)&lt;'J560-04'!$K14,"u",IF(SUM(AF42:AF79)&lt;'J560-04'!$K13,"3",IF(SUM(AF42:AF79)&lt;'J560-04'!$K12,"4",IF(SUM(AF42:AF79)&lt;'J560-04'!$K11,"5",IF(SUM(AF42:AF79)&lt;'J560-04'!$K10,"6",IF(SUM(AF42:AF79)&lt;'J560-04'!$K9,"7",IF(SUM(AF42:AF79)&lt;'J560-04'!$K8,"8","9"))))))))</f>
        <v/>
      </c>
      <c r="AG28" s="49" t="str">
        <f>IF(COUNTBLANK(AG42:AG79)=38,"",IF(SUM(AG42:AG79)&lt;'J560-04'!$K14,"u",IF(SUM(AG42:AG79)&lt;'J560-04'!$K13,"3",IF(SUM(AG42:AG79)&lt;'J560-04'!$K12,"4",IF(SUM(AG42:AG79)&lt;'J560-04'!$K11,"5",IF(SUM(AG42:AG79)&lt;'J560-04'!$K10,"6",IF(SUM(AG42:AG79)&lt;'J560-04'!$K9,"7",IF(SUM(AG42:AG79)&lt;'J560-04'!$K8,"8","9"))))))))</f>
        <v/>
      </c>
      <c r="AH28" s="49" t="str">
        <f>IF(COUNTBLANK(AH42:AH79)=38,"",IF(SUM(AH42:AH79)&lt;'J560-04'!$K14,"u",IF(SUM(AH42:AH79)&lt;'J560-04'!$K13,"3",IF(SUM(AH42:AH79)&lt;'J560-04'!$K12,"4",IF(SUM(AH42:AH79)&lt;'J560-04'!$K11,"5",IF(SUM(AH42:AH79)&lt;'J560-04'!$K10,"6",IF(SUM(AH42:AH79)&lt;'J560-04'!$K9,"7",IF(SUM(AH42:AH79)&lt;'J560-04'!$K8,"8","9"))))))))</f>
        <v/>
      </c>
      <c r="AI28" s="49" t="str">
        <f>IF(COUNTBLANK(AI42:AI79)=38,"",IF(SUM(AI42:AI79)&lt;'J560-04'!$K14,"u",IF(SUM(AI42:AI79)&lt;'J560-04'!$K13,"3",IF(SUM(AI42:AI79)&lt;'J560-04'!$K12,"4",IF(SUM(AI42:AI79)&lt;'J560-04'!$K11,"5",IF(SUM(AI42:AI79)&lt;'J560-04'!$K10,"6",IF(SUM(AI42:AI79)&lt;'J560-04'!$K9,"7",IF(SUM(AI42:AI79)&lt;'J560-04'!$K8,"8","9"))))))))</f>
        <v/>
      </c>
      <c r="AJ28" s="49" t="str">
        <f>IF(COUNTBLANK(AJ42:AJ79)=38,"",IF(SUM(AJ42:AJ79)&lt;'J560-04'!$K14,"u",IF(SUM(AJ42:AJ79)&lt;'J560-04'!$K13,"3",IF(SUM(AJ42:AJ79)&lt;'J560-04'!$K12,"4",IF(SUM(AJ42:AJ79)&lt;'J560-04'!$K11,"5",IF(SUM(AJ42:AJ79)&lt;'J560-04'!$K10,"6",IF(SUM(AJ42:AJ79)&lt;'J560-04'!$K9,"7",IF(SUM(AJ42:AJ79)&lt;'J560-04'!$K8,"8","9"))))))))</f>
        <v/>
      </c>
      <c r="AK28" s="49" t="str">
        <f>IF(COUNTBLANK(AK42:AK79)=38,"",IF(SUM(AK42:AK79)&lt;'J560-04'!$K14,"u",IF(SUM(AK42:AK79)&lt;'J560-04'!$K13,"3",IF(SUM(AK42:AK79)&lt;'J560-04'!$K12,"4",IF(SUM(AK42:AK79)&lt;'J560-04'!$K11,"5",IF(SUM(AK42:AK79)&lt;'J560-04'!$K10,"6",IF(SUM(AK42:AK79)&lt;'J560-04'!$K9,"7",IF(SUM(AK42:AK79)&lt;'J560-04'!$K8,"8","9"))))))))</f>
        <v/>
      </c>
      <c r="AL28" s="49" t="str">
        <f>IF(COUNTBLANK(AL42:AL79)=38,"",IF(SUM(AL42:AL79)&lt;'J560-04'!$K14,"u",IF(SUM(AL42:AL79)&lt;'J560-04'!$K13,"3",IF(SUM(AL42:AL79)&lt;'J560-04'!$K12,"4",IF(SUM(AL42:AL79)&lt;'J560-04'!$K11,"5",IF(SUM(AL42:AL79)&lt;'J560-04'!$K10,"6",IF(SUM(AL42:AL79)&lt;'J560-04'!$K9,"7",IF(SUM(AL42:AL79)&lt;'J560-04'!$K8,"8","9"))))))))</f>
        <v/>
      </c>
      <c r="AM28" s="49" t="str">
        <f>IF(COUNTBLANK(AM42:AM79)=38,"",IF(SUM(AM42:AM79)&lt;'J560-04'!$K14,"u",IF(SUM(AM42:AM79)&lt;'J560-04'!$K13,"3",IF(SUM(AM42:AM79)&lt;'J560-04'!$K12,"4",IF(SUM(AM42:AM79)&lt;'J560-04'!$K11,"5",IF(SUM(AM42:AM79)&lt;'J560-04'!$K10,"6",IF(SUM(AM42:AM79)&lt;'J560-04'!$K9,"7",IF(SUM(AM42:AM79)&lt;'J560-04'!$K8,"8","9"))))))))</f>
        <v/>
      </c>
      <c r="AN28" s="49" t="str">
        <f>IF(COUNTBLANK(AN42:AN79)=38,"",IF(SUM(AN42:AN79)&lt;'J560-04'!$K14,"u",IF(SUM(AN42:AN79)&lt;'J560-04'!$K13,"3",IF(SUM(AN42:AN79)&lt;'J560-04'!$K12,"4",IF(SUM(AN42:AN79)&lt;'J560-04'!$K11,"5",IF(SUM(AN42:AN79)&lt;'J560-04'!$K10,"6",IF(SUM(AN42:AN79)&lt;'J560-04'!$K9,"7",IF(SUM(AN42:AN79)&lt;'J560-04'!$K8,"8","9"))))))))</f>
        <v/>
      </c>
      <c r="AO28" s="49" t="str">
        <f>IF(COUNTBLANK(AO42:AO79)=38,"",IF(SUM(AO42:AO79)&lt;'J560-04'!$K14,"u",IF(SUM(AO42:AO79)&lt;'J560-04'!$K13,"3",IF(SUM(AO42:AO79)&lt;'J560-04'!$K12,"4",IF(SUM(AO42:AO79)&lt;'J560-04'!$K11,"5",IF(SUM(AO42:AO79)&lt;'J560-04'!$K10,"6",IF(SUM(AO42:AO79)&lt;'J560-04'!$K9,"7",IF(SUM(AO42:AO79)&lt;'J560-04'!$K8,"8","9"))))))))</f>
        <v/>
      </c>
      <c r="AP28" s="49" t="str">
        <f>IF(COUNTBLANK(AP42:AP79)=38,"",IF(SUM(AP42:AP79)&lt;'J560-04'!$K14,"u",IF(SUM(AP42:AP79)&lt;'J560-04'!$K13,"3",IF(SUM(AP42:AP79)&lt;'J560-04'!$K12,"4",IF(SUM(AP42:AP79)&lt;'J560-04'!$K11,"5",IF(SUM(AP42:AP79)&lt;'J560-04'!$K10,"6",IF(SUM(AP42:AP79)&lt;'J560-04'!$K9,"7",IF(SUM(AP42:AP79)&lt;'J560-04'!$K8,"8","9"))))))))</f>
        <v/>
      </c>
      <c r="AQ28" s="49" t="str">
        <f>IF(COUNTBLANK(AQ42:AQ79)=38,"",IF(SUM(AQ42:AQ79)&lt;'J560-04'!$K14,"u",IF(SUM(AQ42:AQ79)&lt;'J560-04'!$K13,"3",IF(SUM(AQ42:AQ79)&lt;'J560-04'!$K12,"4",IF(SUM(AQ42:AQ79)&lt;'J560-04'!$K11,"5",IF(SUM(AQ42:AQ79)&lt;'J560-04'!$K10,"6",IF(SUM(AQ42:AQ79)&lt;'J560-04'!$K9,"7",IF(SUM(AQ42:AQ79)&lt;'J560-04'!$K8,"8","9"))))))))</f>
        <v/>
      </c>
      <c r="AR28" s="44"/>
      <c r="AS28" s="45"/>
      <c r="AT28" s="45"/>
      <c r="AU28" s="45"/>
      <c r="AV28" s="45"/>
      <c r="AW28" s="50"/>
      <c r="AX28" s="51"/>
    </row>
    <row r="29" spans="1:50" s="134" customFormat="1" ht="16" customHeight="1" thickTop="1" thickBot="1" x14ac:dyDescent="0.4">
      <c r="A29" s="133"/>
      <c r="B29" s="306" t="s">
        <v>28</v>
      </c>
      <c r="C29" s="41" t="s">
        <v>82</v>
      </c>
      <c r="D29" s="42" t="str">
        <f>IF(COUNTBLANK(D81:D111)=31,"",SUM(D81:D111))</f>
        <v/>
      </c>
      <c r="E29" s="43" t="str">
        <f t="shared" ref="E29:AQ29" si="2">IF(COUNTBLANK(E81:E111)=31,"",SUM(E81:E111))</f>
        <v/>
      </c>
      <c r="F29" s="43" t="str">
        <f t="shared" si="2"/>
        <v/>
      </c>
      <c r="G29" s="43" t="str">
        <f t="shared" si="2"/>
        <v/>
      </c>
      <c r="H29" s="43" t="str">
        <f t="shared" si="2"/>
        <v/>
      </c>
      <c r="I29" s="43" t="str">
        <f t="shared" si="2"/>
        <v/>
      </c>
      <c r="J29" s="43" t="str">
        <f t="shared" si="2"/>
        <v/>
      </c>
      <c r="K29" s="43" t="str">
        <f t="shared" si="2"/>
        <v/>
      </c>
      <c r="L29" s="43" t="str">
        <f t="shared" si="2"/>
        <v/>
      </c>
      <c r="M29" s="43" t="str">
        <f t="shared" si="2"/>
        <v/>
      </c>
      <c r="N29" s="43" t="str">
        <f t="shared" si="2"/>
        <v/>
      </c>
      <c r="O29" s="43" t="str">
        <f t="shared" si="2"/>
        <v/>
      </c>
      <c r="P29" s="43" t="str">
        <f t="shared" si="2"/>
        <v/>
      </c>
      <c r="Q29" s="43" t="str">
        <f t="shared" si="2"/>
        <v/>
      </c>
      <c r="R29" s="43" t="str">
        <f t="shared" si="2"/>
        <v/>
      </c>
      <c r="S29" s="43" t="str">
        <f t="shared" si="2"/>
        <v/>
      </c>
      <c r="T29" s="43" t="str">
        <f t="shared" si="2"/>
        <v/>
      </c>
      <c r="U29" s="43" t="str">
        <f t="shared" si="2"/>
        <v/>
      </c>
      <c r="V29" s="43" t="str">
        <f t="shared" si="2"/>
        <v/>
      </c>
      <c r="W29" s="43" t="str">
        <f t="shared" si="2"/>
        <v/>
      </c>
      <c r="X29" s="43" t="str">
        <f t="shared" si="2"/>
        <v/>
      </c>
      <c r="Y29" s="43" t="str">
        <f t="shared" si="2"/>
        <v/>
      </c>
      <c r="Z29" s="43" t="str">
        <f t="shared" si="2"/>
        <v/>
      </c>
      <c r="AA29" s="43" t="str">
        <f t="shared" si="2"/>
        <v/>
      </c>
      <c r="AB29" s="43" t="str">
        <f t="shared" si="2"/>
        <v/>
      </c>
      <c r="AC29" s="43" t="str">
        <f t="shared" si="2"/>
        <v/>
      </c>
      <c r="AD29" s="43" t="str">
        <f t="shared" si="2"/>
        <v/>
      </c>
      <c r="AE29" s="43" t="str">
        <f t="shared" si="2"/>
        <v/>
      </c>
      <c r="AF29" s="43" t="str">
        <f t="shared" si="2"/>
        <v/>
      </c>
      <c r="AG29" s="43" t="str">
        <f t="shared" si="2"/>
        <v/>
      </c>
      <c r="AH29" s="43" t="str">
        <f t="shared" si="2"/>
        <v/>
      </c>
      <c r="AI29" s="43" t="str">
        <f t="shared" si="2"/>
        <v/>
      </c>
      <c r="AJ29" s="43" t="str">
        <f t="shared" si="2"/>
        <v/>
      </c>
      <c r="AK29" s="43" t="str">
        <f t="shared" si="2"/>
        <v/>
      </c>
      <c r="AL29" s="43" t="str">
        <f t="shared" si="2"/>
        <v/>
      </c>
      <c r="AM29" s="43" t="str">
        <f t="shared" si="2"/>
        <v/>
      </c>
      <c r="AN29" s="43" t="str">
        <f t="shared" si="2"/>
        <v/>
      </c>
      <c r="AO29" s="43" t="str">
        <f t="shared" si="2"/>
        <v/>
      </c>
      <c r="AP29" s="43" t="str">
        <f t="shared" si="2"/>
        <v/>
      </c>
      <c r="AQ29" s="43" t="str">
        <f t="shared" si="2"/>
        <v/>
      </c>
      <c r="AR29" s="44"/>
      <c r="AS29" s="45"/>
      <c r="AT29" s="45"/>
      <c r="AU29" s="45"/>
      <c r="AV29" s="45"/>
      <c r="AW29" s="46" t="str">
        <f>IF(COUNTBLANK(D29:AQ29)=40,"",SUMIF(D29:AQ29,"&lt;&gt;",D29:AQ29)/COUNTIF(D29:AQ29,"&gt;=0"))</f>
        <v/>
      </c>
      <c r="AX29" s="268" t="str">
        <f>IF(COUNTBLANK(D29:AQ29)=40,"",AW29/100)</f>
        <v/>
      </c>
    </row>
    <row r="30" spans="1:50" s="134" customFormat="1" ht="16" customHeight="1" thickTop="1" thickBot="1" x14ac:dyDescent="0.4">
      <c r="A30" s="133"/>
      <c r="B30" s="307"/>
      <c r="C30" s="47" t="s">
        <v>83</v>
      </c>
      <c r="D30" s="48" t="str">
        <f>IF(COUNTBLANK(D81:D111)=31,"",IF(SUM(D81:D111)&lt;'J560-05'!$K14,"u",IF(SUM(D81:D111)&lt;'J560-05'!$K13,"3",IF(SUM(D81:D111)&lt;'J560-05'!$K12,"4",IF(SUM(D81:D111)&lt;'J560-05'!$K11,"5",IF(SUM(D81:D111)&lt;'J560-05'!$K10,"6",IF(SUM(D81:D111)&lt;'J560-05'!$K9,"7",IF(SUM(D81:D111)&lt;'J560-05'!$K8,"8","9"))))))))</f>
        <v/>
      </c>
      <c r="E30" s="49" t="str">
        <f>IF(COUNTBLANK(E81:E111)=31,"",IF(SUM(E81:E111)&lt;'J560-05'!$K14,"u",IF(SUM(E81:E111)&lt;'J560-05'!$K13,"3",IF(SUM(E81:E111)&lt;'J560-05'!$K12,"4",IF(SUM(E81:E111)&lt;'J560-05'!$K11,"5",IF(SUM(E81:E111)&lt;'J560-05'!$K10,"6",IF(SUM(E81:E111)&lt;'J560-05'!$K9,"7",IF(SUM(E81:E111)&lt;'J560-05'!$K8,"8","9"))))))))</f>
        <v/>
      </c>
      <c r="F30" s="49" t="str">
        <f>IF(COUNTBLANK(F81:F111)=31,"",IF(SUM(F81:F111)&lt;'J560-05'!$K14,"u",IF(SUM(F81:F111)&lt;'J560-05'!$K13,"3",IF(SUM(F81:F111)&lt;'J560-05'!$K12,"4",IF(SUM(F81:F111)&lt;'J560-05'!$K11,"5",IF(SUM(F81:F111)&lt;'J560-05'!$K10,"6",IF(SUM(F81:F111)&lt;'J560-05'!$K9,"7",IF(SUM(F81:F111)&lt;'J560-05'!$K8,"8","9"))))))))</f>
        <v/>
      </c>
      <c r="G30" s="49" t="str">
        <f>IF(COUNTBLANK(G81:G111)=31,"",IF(SUM(G81:G111)&lt;'J560-05'!$K14,"u",IF(SUM(G81:G111)&lt;'J560-05'!$K13,"3",IF(SUM(G81:G111)&lt;'J560-05'!$K12,"4",IF(SUM(G81:G111)&lt;'J560-05'!$K11,"5",IF(SUM(G81:G111)&lt;'J560-05'!$K10,"6",IF(SUM(G81:G111)&lt;'J560-05'!$K9,"7",IF(SUM(G81:G111)&lt;'J560-05'!$K8,"8","9"))))))))</f>
        <v/>
      </c>
      <c r="H30" s="49" t="str">
        <f>IF(COUNTBLANK(H81:H111)=31,"",IF(SUM(H81:H111)&lt;'J560-05'!$K14,"u",IF(SUM(H81:H111)&lt;'J560-05'!$K13,"3",IF(SUM(H81:H111)&lt;'J560-05'!$K12,"4",IF(SUM(H81:H111)&lt;'J560-05'!$K11,"5",IF(SUM(H81:H111)&lt;'J560-05'!$K10,"6",IF(SUM(H81:H111)&lt;'J560-05'!$K9,"7",IF(SUM(H81:H111)&lt;'J560-05'!$K8,"8","9"))))))))</f>
        <v/>
      </c>
      <c r="I30" s="49" t="str">
        <f>IF(COUNTBLANK(I81:I111)=31,"",IF(SUM(I81:I111)&lt;'J560-05'!$K14,"u",IF(SUM(I81:I111)&lt;'J560-05'!$K13,"3",IF(SUM(I81:I111)&lt;'J560-05'!$K12,"4",IF(SUM(I81:I111)&lt;'J560-05'!$K11,"5",IF(SUM(I81:I111)&lt;'J560-05'!$K10,"6",IF(SUM(I81:I111)&lt;'J560-05'!$K9,"7",IF(SUM(I81:I111)&lt;'J560-05'!$K8,"8","9"))))))))</f>
        <v/>
      </c>
      <c r="J30" s="49" t="str">
        <f>IF(COUNTBLANK(J81:J111)=31,"",IF(SUM(J81:J111)&lt;'J560-05'!$K14,"u",IF(SUM(J81:J111)&lt;'J560-05'!$K13,"3",IF(SUM(J81:J111)&lt;'J560-05'!$K12,"4",IF(SUM(J81:J111)&lt;'J560-05'!$K11,"5",IF(SUM(J81:J111)&lt;'J560-05'!$K10,"6",IF(SUM(J81:J111)&lt;'J560-05'!$K9,"7",IF(SUM(J81:J111)&lt;'J560-05'!$K8,"8","9"))))))))</f>
        <v/>
      </c>
      <c r="K30" s="49" t="str">
        <f>IF(COUNTBLANK(K81:K111)=31,"",IF(SUM(K81:K111)&lt;'J560-05'!$K14,"u",IF(SUM(K81:K111)&lt;'J560-05'!$K13,"3",IF(SUM(K81:K111)&lt;'J560-05'!$K12,"4",IF(SUM(K81:K111)&lt;'J560-05'!$K11,"5",IF(SUM(K81:K111)&lt;'J560-05'!$K10,"6",IF(SUM(K81:K111)&lt;'J560-05'!$K9,"7",IF(SUM(K81:K111)&lt;'J560-05'!$K8,"8","9"))))))))</f>
        <v/>
      </c>
      <c r="L30" s="49" t="str">
        <f>IF(COUNTBLANK(L81:L111)=31,"",IF(SUM(L81:L111)&lt;'J560-05'!$K14,"u",IF(SUM(L81:L111)&lt;'J560-05'!$K13,"3",IF(SUM(L81:L111)&lt;'J560-05'!$K12,"4",IF(SUM(L81:L111)&lt;'J560-05'!$K11,"5",IF(SUM(L81:L111)&lt;'J560-05'!$K10,"6",IF(SUM(L81:L111)&lt;'J560-05'!$K9,"7",IF(SUM(L81:L111)&lt;'J560-05'!$K8,"8","9"))))))))</f>
        <v/>
      </c>
      <c r="M30" s="49" t="str">
        <f>IF(COUNTBLANK(M81:M111)=31,"",IF(SUM(M81:M111)&lt;'J560-05'!$K14,"u",IF(SUM(M81:M111)&lt;'J560-05'!$K13,"3",IF(SUM(M81:M111)&lt;'J560-05'!$K12,"4",IF(SUM(M81:M111)&lt;'J560-05'!$K11,"5",IF(SUM(M81:M111)&lt;'J560-05'!$K10,"6",IF(SUM(M81:M111)&lt;'J560-05'!$K9,"7",IF(SUM(M81:M111)&lt;'J560-05'!$K8,"8","9"))))))))</f>
        <v/>
      </c>
      <c r="N30" s="49" t="str">
        <f>IF(COUNTBLANK(N81:N111)=31,"",IF(SUM(N81:N111)&lt;'J560-05'!$K14,"u",IF(SUM(N81:N111)&lt;'J560-05'!$K13,"3",IF(SUM(N81:N111)&lt;'J560-05'!$K12,"4",IF(SUM(N81:N111)&lt;'J560-05'!$K11,"5",IF(SUM(N81:N111)&lt;'J560-05'!$K10,"6",IF(SUM(N81:N111)&lt;'J560-05'!$K9,"7",IF(SUM(N81:N111)&lt;'J560-05'!$K8,"8","9"))))))))</f>
        <v/>
      </c>
      <c r="O30" s="49" t="str">
        <f>IF(COUNTBLANK(O81:O111)=31,"",IF(SUM(O81:O111)&lt;'J560-05'!$K14,"u",IF(SUM(O81:O111)&lt;'J560-05'!$K13,"3",IF(SUM(O81:O111)&lt;'J560-05'!$K12,"4",IF(SUM(O81:O111)&lt;'J560-05'!$K11,"5",IF(SUM(O81:O111)&lt;'J560-05'!$K10,"6",IF(SUM(O81:O111)&lt;'J560-05'!$K9,"7",IF(SUM(O81:O111)&lt;'J560-05'!$K8,"8","9"))))))))</f>
        <v/>
      </c>
      <c r="P30" s="49" t="str">
        <f>IF(COUNTBLANK(P81:P111)=31,"",IF(SUM(P81:P111)&lt;'J560-05'!$K14,"u",IF(SUM(P81:P111)&lt;'J560-05'!$K13,"3",IF(SUM(P81:P111)&lt;'J560-05'!$K12,"4",IF(SUM(P81:P111)&lt;'J560-05'!$K11,"5",IF(SUM(P81:P111)&lt;'J560-05'!$K10,"6",IF(SUM(P81:P111)&lt;'J560-05'!$K9,"7",IF(SUM(P81:P111)&lt;'J560-05'!$K8,"8","9"))))))))</f>
        <v/>
      </c>
      <c r="Q30" s="49" t="str">
        <f>IF(COUNTBLANK(Q81:Q111)=31,"",IF(SUM(Q81:Q111)&lt;'J560-05'!$K14,"u",IF(SUM(Q81:Q111)&lt;'J560-05'!$K13,"3",IF(SUM(Q81:Q111)&lt;'J560-05'!$K12,"4",IF(SUM(Q81:Q111)&lt;'J560-05'!$K11,"5",IF(SUM(Q81:Q111)&lt;'J560-05'!$K10,"6",IF(SUM(Q81:Q111)&lt;'J560-05'!$K9,"7",IF(SUM(Q81:Q111)&lt;'J560-05'!$K8,"8","9"))))))))</f>
        <v/>
      </c>
      <c r="R30" s="49" t="str">
        <f>IF(COUNTBLANK(R81:R111)=31,"",IF(SUM(R81:R111)&lt;'J560-05'!$K14,"u",IF(SUM(R81:R111)&lt;'J560-05'!$K13,"3",IF(SUM(R81:R111)&lt;'J560-05'!$K12,"4",IF(SUM(R81:R111)&lt;'J560-05'!$K11,"5",IF(SUM(R81:R111)&lt;'J560-05'!$K10,"6",IF(SUM(R81:R111)&lt;'J560-05'!$K9,"7",IF(SUM(R81:R111)&lt;'J560-05'!$K8,"8","9"))))))))</f>
        <v/>
      </c>
      <c r="S30" s="49" t="str">
        <f>IF(COUNTBLANK(S81:S111)=31,"",IF(SUM(S81:S111)&lt;'J560-05'!$K14,"u",IF(SUM(S81:S111)&lt;'J560-05'!$K13,"3",IF(SUM(S81:S111)&lt;'J560-05'!$K12,"4",IF(SUM(S81:S111)&lt;'J560-05'!$K11,"5",IF(SUM(S81:S111)&lt;'J560-05'!$K10,"6",IF(SUM(S81:S111)&lt;'J560-05'!$K9,"7",IF(SUM(S81:S111)&lt;'J560-05'!$K8,"8","9"))))))))</f>
        <v/>
      </c>
      <c r="T30" s="49" t="str">
        <f>IF(COUNTBLANK(T81:T111)=31,"",IF(SUM(T81:T111)&lt;'J560-05'!$K14,"u",IF(SUM(T81:T111)&lt;'J560-05'!$K13,"3",IF(SUM(T81:T111)&lt;'J560-05'!$K12,"4",IF(SUM(T81:T111)&lt;'J560-05'!$K11,"5",IF(SUM(T81:T111)&lt;'J560-05'!$K10,"6",IF(SUM(T81:T111)&lt;'J560-05'!$K9,"7",IF(SUM(T81:T111)&lt;'J560-05'!$K8,"8","9"))))))))</f>
        <v/>
      </c>
      <c r="U30" s="49" t="str">
        <f>IF(COUNTBLANK(U81:U111)=31,"",IF(SUM(U81:U111)&lt;'J560-05'!$K14,"u",IF(SUM(U81:U111)&lt;'J560-05'!$K13,"3",IF(SUM(U81:U111)&lt;'J560-05'!$K12,"4",IF(SUM(U81:U111)&lt;'J560-05'!$K11,"5",IF(SUM(U81:U111)&lt;'J560-05'!$K10,"6",IF(SUM(U81:U111)&lt;'J560-05'!$K9,"7",IF(SUM(U81:U111)&lt;'J560-05'!$K8,"8","9"))))))))</f>
        <v/>
      </c>
      <c r="V30" s="49" t="str">
        <f>IF(COUNTBLANK(V81:V111)=31,"",IF(SUM(V81:V111)&lt;'J560-05'!$K14,"u",IF(SUM(V81:V111)&lt;'J560-05'!$K13,"3",IF(SUM(V81:V111)&lt;'J560-05'!$K12,"4",IF(SUM(V81:V111)&lt;'J560-05'!$K11,"5",IF(SUM(V81:V111)&lt;'J560-05'!$K10,"6",IF(SUM(V81:V111)&lt;'J560-05'!$K9,"7",IF(SUM(V81:V111)&lt;'J560-05'!$K8,"8","9"))))))))</f>
        <v/>
      </c>
      <c r="W30" s="49" t="str">
        <f>IF(COUNTBLANK(W81:W111)=31,"",IF(SUM(W81:W111)&lt;'J560-05'!$K14,"u",IF(SUM(W81:W111)&lt;'J560-05'!$K13,"3",IF(SUM(W81:W111)&lt;'J560-05'!$K12,"4",IF(SUM(W81:W111)&lt;'J560-05'!$K11,"5",IF(SUM(W81:W111)&lt;'J560-05'!$K10,"6",IF(SUM(W81:W111)&lt;'J560-05'!$K9,"7",IF(SUM(W81:W111)&lt;'J560-05'!$K8,"8","9"))))))))</f>
        <v/>
      </c>
      <c r="X30" s="49" t="str">
        <f>IF(COUNTBLANK(X81:X111)=31,"",IF(SUM(X81:X111)&lt;'J560-05'!$K14,"u",IF(SUM(X81:X111)&lt;'J560-05'!$K13,"3",IF(SUM(X81:X111)&lt;'J560-05'!$K12,"4",IF(SUM(X81:X111)&lt;'J560-05'!$K11,"5",IF(SUM(X81:X111)&lt;'J560-05'!$K10,"6",IF(SUM(X81:X111)&lt;'J560-05'!$K9,"7",IF(SUM(X81:X111)&lt;'J560-05'!$K8,"8","9"))))))))</f>
        <v/>
      </c>
      <c r="Y30" s="49" t="str">
        <f>IF(COUNTBLANK(Y81:Y111)=31,"",IF(SUM(Y81:Y111)&lt;'J560-05'!$K14,"u",IF(SUM(Y81:Y111)&lt;'J560-05'!$K13,"3",IF(SUM(Y81:Y111)&lt;'J560-05'!$K12,"4",IF(SUM(Y81:Y111)&lt;'J560-05'!$K11,"5",IF(SUM(Y81:Y111)&lt;'J560-05'!$K10,"6",IF(SUM(Y81:Y111)&lt;'J560-05'!$K9,"7",IF(SUM(Y81:Y111)&lt;'J560-05'!$K8,"8","9"))))))))</f>
        <v/>
      </c>
      <c r="Z30" s="49" t="str">
        <f>IF(COUNTBLANK(Z81:Z111)=31,"",IF(SUM(Z81:Z111)&lt;'J560-05'!$K14,"u",IF(SUM(Z81:Z111)&lt;'J560-05'!$K13,"3",IF(SUM(Z81:Z111)&lt;'J560-05'!$K12,"4",IF(SUM(Z81:Z111)&lt;'J560-05'!$K11,"5",IF(SUM(Z81:Z111)&lt;'J560-05'!$K10,"6",IF(SUM(Z81:Z111)&lt;'J560-05'!$K9,"7",IF(SUM(Z81:Z111)&lt;'J560-05'!$K8,"8","9"))))))))</f>
        <v/>
      </c>
      <c r="AA30" s="49" t="str">
        <f>IF(COUNTBLANK(AA81:AA111)=31,"",IF(SUM(AA81:AA111)&lt;'J560-05'!$K14,"u",IF(SUM(AA81:AA111)&lt;'J560-05'!$K13,"3",IF(SUM(AA81:AA111)&lt;'J560-05'!$K12,"4",IF(SUM(AA81:AA111)&lt;'J560-05'!$K11,"5",IF(SUM(AA81:AA111)&lt;'J560-05'!$K10,"6",IF(SUM(AA81:AA111)&lt;'J560-05'!$K9,"7",IF(SUM(AA81:AA111)&lt;'J560-05'!$K8,"8","9"))))))))</f>
        <v/>
      </c>
      <c r="AB30" s="49" t="str">
        <f>IF(COUNTBLANK(AB81:AB111)=31,"",IF(SUM(AB81:AB111)&lt;'J560-05'!$K14,"u",IF(SUM(AB81:AB111)&lt;'J560-05'!$K13,"3",IF(SUM(AB81:AB111)&lt;'J560-05'!$K12,"4",IF(SUM(AB81:AB111)&lt;'J560-05'!$K11,"5",IF(SUM(AB81:AB111)&lt;'J560-05'!$K10,"6",IF(SUM(AB81:AB111)&lt;'J560-05'!$K9,"7",IF(SUM(AB81:AB111)&lt;'J560-05'!$K8,"8","9"))))))))</f>
        <v/>
      </c>
      <c r="AC30" s="49" t="str">
        <f>IF(COUNTBLANK(AC81:AC111)=31,"",IF(SUM(AC81:AC111)&lt;'J560-05'!$K14,"u",IF(SUM(AC81:AC111)&lt;'J560-05'!$K13,"3",IF(SUM(AC81:AC111)&lt;'J560-05'!$K12,"4",IF(SUM(AC81:AC111)&lt;'J560-05'!$K11,"5",IF(SUM(AC81:AC111)&lt;'J560-05'!$K10,"6",IF(SUM(AC81:AC111)&lt;'J560-05'!$K9,"7",IF(SUM(AC81:AC111)&lt;'J560-05'!$K8,"8","9"))))))))</f>
        <v/>
      </c>
      <c r="AD30" s="49" t="str">
        <f>IF(COUNTBLANK(AD81:AD111)=31,"",IF(SUM(AD81:AD111)&lt;'J560-05'!$K14,"u",IF(SUM(AD81:AD111)&lt;'J560-05'!$K13,"3",IF(SUM(AD81:AD111)&lt;'J560-05'!$K12,"4",IF(SUM(AD81:AD111)&lt;'J560-05'!$K11,"5",IF(SUM(AD81:AD111)&lt;'J560-05'!$K10,"6",IF(SUM(AD81:AD111)&lt;'J560-05'!$K9,"7",IF(SUM(AD81:AD111)&lt;'J560-05'!$K8,"8","9"))))))))</f>
        <v/>
      </c>
      <c r="AE30" s="49" t="str">
        <f>IF(COUNTBLANK(AE81:AE111)=31,"",IF(SUM(AE81:AE111)&lt;'J560-05'!$K14,"u",IF(SUM(AE81:AE111)&lt;'J560-05'!$K13,"3",IF(SUM(AE81:AE111)&lt;'J560-05'!$K12,"4",IF(SUM(AE81:AE111)&lt;'J560-05'!$K11,"5",IF(SUM(AE81:AE111)&lt;'J560-05'!$K10,"6",IF(SUM(AE81:AE111)&lt;'J560-05'!$K9,"7",IF(SUM(AE81:AE111)&lt;'J560-05'!$K8,"8","9"))))))))</f>
        <v/>
      </c>
      <c r="AF30" s="49" t="str">
        <f>IF(COUNTBLANK(AF81:AF111)=31,"",IF(SUM(AF81:AF111)&lt;'J560-05'!$K14,"u",IF(SUM(AF81:AF111)&lt;'J560-05'!$K13,"3",IF(SUM(AF81:AF111)&lt;'J560-05'!$K12,"4",IF(SUM(AF81:AF111)&lt;'J560-05'!$K11,"5",IF(SUM(AF81:AF111)&lt;'J560-05'!$K10,"6",IF(SUM(AF81:AF111)&lt;'J560-05'!$K9,"7",IF(SUM(AF81:AF111)&lt;'J560-05'!$K8,"8","9"))))))))</f>
        <v/>
      </c>
      <c r="AG30" s="49" t="str">
        <f>IF(COUNTBLANK(AG81:AG111)=31,"",IF(SUM(AG81:AG111)&lt;'J560-05'!$K14,"u",IF(SUM(AG81:AG111)&lt;'J560-05'!$K13,"3",IF(SUM(AG81:AG111)&lt;'J560-05'!$K12,"4",IF(SUM(AG81:AG111)&lt;'J560-05'!$K11,"5",IF(SUM(AG81:AG111)&lt;'J560-05'!$K10,"6",IF(SUM(AG81:AG111)&lt;'J560-05'!$K9,"7",IF(SUM(AG81:AG111)&lt;'J560-05'!$K8,"8","9"))))))))</f>
        <v/>
      </c>
      <c r="AH30" s="49" t="str">
        <f>IF(COUNTBLANK(AH81:AH111)=31,"",IF(SUM(AH81:AH111)&lt;'J560-05'!$K14,"u",IF(SUM(AH81:AH111)&lt;'J560-05'!$K13,"3",IF(SUM(AH81:AH111)&lt;'J560-05'!$K12,"4",IF(SUM(AH81:AH111)&lt;'J560-05'!$K11,"5",IF(SUM(AH81:AH111)&lt;'J560-05'!$K10,"6",IF(SUM(AH81:AH111)&lt;'J560-05'!$K9,"7",IF(SUM(AH81:AH111)&lt;'J560-05'!$K8,"8","9"))))))))</f>
        <v/>
      </c>
      <c r="AI30" s="49" t="str">
        <f>IF(COUNTBLANK(AI81:AI111)=31,"",IF(SUM(AI81:AI111)&lt;'J560-05'!$K14,"u",IF(SUM(AI81:AI111)&lt;'J560-05'!$K13,"3",IF(SUM(AI81:AI111)&lt;'J560-05'!$K12,"4",IF(SUM(AI81:AI111)&lt;'J560-05'!$K11,"5",IF(SUM(AI81:AI111)&lt;'J560-05'!$K10,"6",IF(SUM(AI81:AI111)&lt;'J560-05'!$K9,"7",IF(SUM(AI81:AI111)&lt;'J560-05'!$K8,"8","9"))))))))</f>
        <v/>
      </c>
      <c r="AJ30" s="49" t="str">
        <f>IF(COUNTBLANK(AJ81:AJ111)=31,"",IF(SUM(AJ81:AJ111)&lt;'J560-05'!$K14,"u",IF(SUM(AJ81:AJ111)&lt;'J560-05'!$K13,"3",IF(SUM(AJ81:AJ111)&lt;'J560-05'!$K12,"4",IF(SUM(AJ81:AJ111)&lt;'J560-05'!$K11,"5",IF(SUM(AJ81:AJ111)&lt;'J560-05'!$K10,"6",IF(SUM(AJ81:AJ111)&lt;'J560-05'!$K9,"7",IF(SUM(AJ81:AJ111)&lt;'J560-05'!$K8,"8","9"))))))))</f>
        <v/>
      </c>
      <c r="AK30" s="49" t="str">
        <f>IF(COUNTBLANK(AK81:AK111)=31,"",IF(SUM(AK81:AK111)&lt;'J560-05'!$K14,"u",IF(SUM(AK81:AK111)&lt;'J560-05'!$K13,"3",IF(SUM(AK81:AK111)&lt;'J560-05'!$K12,"4",IF(SUM(AK81:AK111)&lt;'J560-05'!$K11,"5",IF(SUM(AK81:AK111)&lt;'J560-05'!$K10,"6",IF(SUM(AK81:AK111)&lt;'J560-05'!$K9,"7",IF(SUM(AK81:AK111)&lt;'J560-05'!$K8,"8","9"))))))))</f>
        <v/>
      </c>
      <c r="AL30" s="49" t="str">
        <f>IF(COUNTBLANK(AL81:AL111)=31,"",IF(SUM(AL81:AL111)&lt;'J560-05'!$K14,"u",IF(SUM(AL81:AL111)&lt;'J560-05'!$K13,"3",IF(SUM(AL81:AL111)&lt;'J560-05'!$K12,"4",IF(SUM(AL81:AL111)&lt;'J560-05'!$K11,"5",IF(SUM(AL81:AL111)&lt;'J560-05'!$K10,"6",IF(SUM(AL81:AL111)&lt;'J560-05'!$K9,"7",IF(SUM(AL81:AL111)&lt;'J560-05'!$K8,"8","9"))))))))</f>
        <v/>
      </c>
      <c r="AM30" s="49" t="str">
        <f>IF(COUNTBLANK(AM81:AM111)=31,"",IF(SUM(AM81:AM111)&lt;'J560-05'!$K14,"u",IF(SUM(AM81:AM111)&lt;'J560-05'!$K13,"3",IF(SUM(AM81:AM111)&lt;'J560-05'!$K12,"4",IF(SUM(AM81:AM111)&lt;'J560-05'!$K11,"5",IF(SUM(AM81:AM111)&lt;'J560-05'!$K10,"6",IF(SUM(AM81:AM111)&lt;'J560-05'!$K9,"7",IF(SUM(AM81:AM111)&lt;'J560-05'!$K8,"8","9"))))))))</f>
        <v/>
      </c>
      <c r="AN30" s="49" t="str">
        <f>IF(COUNTBLANK(AN81:AN111)=31,"",IF(SUM(AN81:AN111)&lt;'J560-05'!$K14,"u",IF(SUM(AN81:AN111)&lt;'J560-05'!$K13,"3",IF(SUM(AN81:AN111)&lt;'J560-05'!$K12,"4",IF(SUM(AN81:AN111)&lt;'J560-05'!$K11,"5",IF(SUM(AN81:AN111)&lt;'J560-05'!$K10,"6",IF(SUM(AN81:AN111)&lt;'J560-05'!$K9,"7",IF(SUM(AN81:AN111)&lt;'J560-05'!$K8,"8","9"))))))))</f>
        <v/>
      </c>
      <c r="AO30" s="49" t="str">
        <f>IF(COUNTBLANK(AO81:AO111)=31,"",IF(SUM(AO81:AO111)&lt;'J560-05'!$K14,"u",IF(SUM(AO81:AO111)&lt;'J560-05'!$K13,"3",IF(SUM(AO81:AO111)&lt;'J560-05'!$K12,"4",IF(SUM(AO81:AO111)&lt;'J560-05'!$K11,"5",IF(SUM(AO81:AO111)&lt;'J560-05'!$K10,"6",IF(SUM(AO81:AO111)&lt;'J560-05'!$K9,"7",IF(SUM(AO81:AO111)&lt;'J560-05'!$K8,"8","9"))))))))</f>
        <v/>
      </c>
      <c r="AP30" s="49" t="str">
        <f>IF(COUNTBLANK(AP81:AP111)=31,"",IF(SUM(AP81:AP111)&lt;'J560-05'!$K14,"u",IF(SUM(AP81:AP111)&lt;'J560-05'!$K13,"3",IF(SUM(AP81:AP111)&lt;'J560-05'!$K12,"4",IF(SUM(AP81:AP111)&lt;'J560-05'!$K11,"5",IF(SUM(AP81:AP111)&lt;'J560-05'!$K10,"6",IF(SUM(AP81:AP111)&lt;'J560-05'!$K9,"7",IF(SUM(AP81:AP111)&lt;'J560-05'!$K8,"8","9"))))))))</f>
        <v/>
      </c>
      <c r="AQ30" s="49" t="str">
        <f>IF(COUNTBLANK(AQ81:AQ111)=31,"",IF(SUM(AQ81:AQ111)&lt;'J560-05'!$K14,"u",IF(SUM(AQ81:AQ111)&lt;'J560-05'!$K13,"3",IF(SUM(AQ81:AQ111)&lt;'J560-05'!$K12,"4",IF(SUM(AQ81:AQ111)&lt;'J560-05'!$K11,"5",IF(SUM(AQ81:AQ111)&lt;'J560-05'!$K10,"6",IF(SUM(AQ81:AQ111)&lt;'J560-05'!$K9,"7",IF(SUM(AQ81:AQ111)&lt;'J560-05'!$K8,"8","9"))))))))</f>
        <v/>
      </c>
      <c r="AR30" s="52"/>
      <c r="AS30" s="52"/>
      <c r="AT30" s="52"/>
      <c r="AU30" s="52"/>
      <c r="AV30" s="44"/>
      <c r="AW30" s="50"/>
      <c r="AX30" s="51"/>
    </row>
    <row r="31" spans="1:50" s="134" customFormat="1" ht="16" customHeight="1" thickTop="1" thickBot="1" x14ac:dyDescent="0.4">
      <c r="A31" s="133"/>
      <c r="B31" s="308" t="s">
        <v>29</v>
      </c>
      <c r="C31" s="41" t="s">
        <v>82</v>
      </c>
      <c r="D31" s="42" t="str">
        <f>IF(COUNTBLANK(D113:D146)=34,"",SUM(D113:D146))</f>
        <v/>
      </c>
      <c r="E31" s="43" t="str">
        <f t="shared" ref="E31:AQ31" si="3">IF(COUNTBLANK(E113:E146)=34,"",SUM(E113:E146))</f>
        <v/>
      </c>
      <c r="F31" s="43" t="str">
        <f t="shared" si="3"/>
        <v/>
      </c>
      <c r="G31" s="43" t="str">
        <f t="shared" si="3"/>
        <v/>
      </c>
      <c r="H31" s="43" t="str">
        <f t="shared" si="3"/>
        <v/>
      </c>
      <c r="I31" s="43" t="str">
        <f t="shared" si="3"/>
        <v/>
      </c>
      <c r="J31" s="43" t="str">
        <f t="shared" si="3"/>
        <v/>
      </c>
      <c r="K31" s="43" t="str">
        <f t="shared" si="3"/>
        <v/>
      </c>
      <c r="L31" s="43" t="str">
        <f t="shared" si="3"/>
        <v/>
      </c>
      <c r="M31" s="43" t="str">
        <f t="shared" si="3"/>
        <v/>
      </c>
      <c r="N31" s="43" t="str">
        <f t="shared" si="3"/>
        <v/>
      </c>
      <c r="O31" s="43" t="str">
        <f t="shared" si="3"/>
        <v/>
      </c>
      <c r="P31" s="43" t="str">
        <f t="shared" si="3"/>
        <v/>
      </c>
      <c r="Q31" s="43" t="str">
        <f t="shared" si="3"/>
        <v/>
      </c>
      <c r="R31" s="43" t="str">
        <f t="shared" si="3"/>
        <v/>
      </c>
      <c r="S31" s="43" t="str">
        <f t="shared" si="3"/>
        <v/>
      </c>
      <c r="T31" s="43" t="str">
        <f t="shared" si="3"/>
        <v/>
      </c>
      <c r="U31" s="43" t="str">
        <f t="shared" si="3"/>
        <v/>
      </c>
      <c r="V31" s="43" t="str">
        <f t="shared" si="3"/>
        <v/>
      </c>
      <c r="W31" s="43" t="str">
        <f t="shared" si="3"/>
        <v/>
      </c>
      <c r="X31" s="43" t="str">
        <f t="shared" si="3"/>
        <v/>
      </c>
      <c r="Y31" s="43" t="str">
        <f t="shared" si="3"/>
        <v/>
      </c>
      <c r="Z31" s="43" t="str">
        <f t="shared" si="3"/>
        <v/>
      </c>
      <c r="AA31" s="43" t="str">
        <f t="shared" si="3"/>
        <v/>
      </c>
      <c r="AB31" s="43" t="str">
        <f t="shared" si="3"/>
        <v/>
      </c>
      <c r="AC31" s="43" t="str">
        <f t="shared" si="3"/>
        <v/>
      </c>
      <c r="AD31" s="43" t="str">
        <f t="shared" si="3"/>
        <v/>
      </c>
      <c r="AE31" s="43" t="str">
        <f t="shared" si="3"/>
        <v/>
      </c>
      <c r="AF31" s="43" t="str">
        <f t="shared" si="3"/>
        <v/>
      </c>
      <c r="AG31" s="43" t="str">
        <f t="shared" si="3"/>
        <v/>
      </c>
      <c r="AH31" s="43" t="str">
        <f t="shared" si="3"/>
        <v/>
      </c>
      <c r="AI31" s="43" t="str">
        <f t="shared" si="3"/>
        <v/>
      </c>
      <c r="AJ31" s="43" t="str">
        <f t="shared" si="3"/>
        <v/>
      </c>
      <c r="AK31" s="43" t="str">
        <f t="shared" si="3"/>
        <v/>
      </c>
      <c r="AL31" s="43" t="str">
        <f t="shared" si="3"/>
        <v/>
      </c>
      <c r="AM31" s="43" t="str">
        <f t="shared" si="3"/>
        <v/>
      </c>
      <c r="AN31" s="43" t="str">
        <f t="shared" si="3"/>
        <v/>
      </c>
      <c r="AO31" s="43" t="str">
        <f t="shared" si="3"/>
        <v/>
      </c>
      <c r="AP31" s="43" t="str">
        <f t="shared" si="3"/>
        <v/>
      </c>
      <c r="AQ31" s="43" t="str">
        <f t="shared" si="3"/>
        <v/>
      </c>
      <c r="AR31" s="44"/>
      <c r="AS31" s="45"/>
      <c r="AT31" s="45"/>
      <c r="AU31" s="45"/>
      <c r="AV31" s="45"/>
      <c r="AW31" s="46" t="str">
        <f>IF(COUNTBLANK(D31:AQ31)=40,"",SUMIF(D31:AQ31,"&lt;&gt;",D31:AQ31)/COUNTIF(D31:AQ31,"&gt;=0"))</f>
        <v/>
      </c>
      <c r="AX31" s="268" t="str">
        <f>IF(COUNTBLANK(D31:AQ31)=40,"",AW31/100)</f>
        <v/>
      </c>
    </row>
    <row r="32" spans="1:50" s="134" customFormat="1" ht="16" customHeight="1" thickTop="1" thickBot="1" x14ac:dyDescent="0.4">
      <c r="A32" s="133"/>
      <c r="B32" s="309"/>
      <c r="C32" s="47" t="s">
        <v>83</v>
      </c>
      <c r="D32" s="48" t="str">
        <f>IF(COUNTBLANK(D113:D146)=34,"",IF(SUM(D113:D146)&lt;'J560-06'!$K14,"u",IF(SUM(D113:D146)&lt;'J560-06'!$K13,"3",IF(SUM(D113:D146)&lt;'J560-06'!$K12,"4",IF(SUM(D113:D146)&lt;'J560-06'!$K11,"5",IF(SUM(D113:D146)&lt;'J560-06'!$K10,"6",IF(SUM(D113:D146)&lt;'J560-06'!$K9,"7",IF(SUM(D113:D146)&lt;'J560-06'!$K8,"8","9"))))))))</f>
        <v/>
      </c>
      <c r="E32" s="49" t="str">
        <f>IF(COUNTBLANK(E113:E146)=34,"",IF(SUM(E113:E146)&lt;'J560-06'!$K14,"u",IF(SUM(E113:E146)&lt;'J560-06'!$K13,"3",IF(SUM(E113:E146)&lt;'J560-06'!$K12,"4",IF(SUM(E113:E146)&lt;'J560-06'!$K11,"5",IF(SUM(E113:E146)&lt;'J560-06'!$K10,"6",IF(SUM(E113:E146)&lt;'J560-06'!$K9,"7",IF(SUM(E113:E146)&lt;'J560-06'!$K8,"8","9"))))))))</f>
        <v/>
      </c>
      <c r="F32" s="49" t="str">
        <f>IF(COUNTBLANK(F113:F146)=34,"",IF(SUM(F113:F146)&lt;'J560-06'!$K14,"u",IF(SUM(F113:F146)&lt;'J560-06'!$K13,"3",IF(SUM(F113:F146)&lt;'J560-06'!$K12,"4",IF(SUM(F113:F146)&lt;'J560-06'!$K11,"5",IF(SUM(F113:F146)&lt;'J560-06'!$K10,"6",IF(SUM(F113:F146)&lt;'J560-06'!$K9,"7",IF(SUM(F113:F146)&lt;'J560-06'!$K8,"8","9"))))))))</f>
        <v/>
      </c>
      <c r="G32" s="49" t="str">
        <f>IF(COUNTBLANK(G113:G146)=34,"",IF(SUM(G113:G146)&lt;'J560-06'!$K14,"u",IF(SUM(G113:G146)&lt;'J560-06'!$K13,"3",IF(SUM(G113:G146)&lt;'J560-06'!$K12,"4",IF(SUM(G113:G146)&lt;'J560-06'!$K11,"5",IF(SUM(G113:G146)&lt;'J560-06'!$K10,"6",IF(SUM(G113:G146)&lt;'J560-06'!$K9,"7",IF(SUM(G113:G146)&lt;'J560-06'!$K8,"8","9"))))))))</f>
        <v/>
      </c>
      <c r="H32" s="49" t="str">
        <f>IF(COUNTBLANK(H113:H146)=34,"",IF(SUM(H113:H146)&lt;'J560-06'!$K14,"u",IF(SUM(H113:H146)&lt;'J560-06'!$K13,"3",IF(SUM(H113:H146)&lt;'J560-06'!$K12,"4",IF(SUM(H113:H146)&lt;'J560-06'!$K11,"5",IF(SUM(H113:H146)&lt;'J560-06'!$K10,"6",IF(SUM(H113:H146)&lt;'J560-06'!$K9,"7",IF(SUM(H113:H146)&lt;'J560-06'!$K8,"8","9"))))))))</f>
        <v/>
      </c>
      <c r="I32" s="49" t="str">
        <f>IF(COUNTBLANK(I113:I146)=34,"",IF(SUM(I113:I146)&lt;'J560-06'!$K14,"u",IF(SUM(I113:I146)&lt;'J560-06'!$K13,"3",IF(SUM(I113:I146)&lt;'J560-06'!$K12,"4",IF(SUM(I113:I146)&lt;'J560-06'!$K11,"5",IF(SUM(I113:I146)&lt;'J560-06'!$K10,"6",IF(SUM(I113:I146)&lt;'J560-06'!$K9,"7",IF(SUM(I113:I146)&lt;'J560-06'!$K8,"8","9"))))))))</f>
        <v/>
      </c>
      <c r="J32" s="49" t="str">
        <f>IF(COUNTBLANK(J113:J146)=34,"",IF(SUM(J113:J146)&lt;'J560-06'!$K14,"u",IF(SUM(J113:J146)&lt;'J560-06'!$K13,"3",IF(SUM(J113:J146)&lt;'J560-06'!$K12,"4",IF(SUM(J113:J146)&lt;'J560-06'!$K11,"5",IF(SUM(J113:J146)&lt;'J560-06'!$K10,"6",IF(SUM(J113:J146)&lt;'J560-06'!$K9,"7",IF(SUM(J113:J146)&lt;'J560-06'!$K8,"8","9"))))))))</f>
        <v/>
      </c>
      <c r="K32" s="49" t="str">
        <f>IF(COUNTBLANK(K113:K146)=34,"",IF(SUM(K113:K146)&lt;'J560-06'!$K14,"u",IF(SUM(K113:K146)&lt;'J560-06'!$K13,"3",IF(SUM(K113:K146)&lt;'J560-06'!$K12,"4",IF(SUM(K113:K146)&lt;'J560-06'!$K11,"5",IF(SUM(K113:K146)&lt;'J560-06'!$K10,"6",IF(SUM(K113:K146)&lt;'J560-06'!$K9,"7",IF(SUM(K113:K146)&lt;'J560-06'!$K8,"8","9"))))))))</f>
        <v/>
      </c>
      <c r="L32" s="49" t="str">
        <f>IF(COUNTBLANK(L113:L146)=34,"",IF(SUM(L113:L146)&lt;'J560-06'!$K14,"u",IF(SUM(L113:L146)&lt;'J560-06'!$K13,"3",IF(SUM(L113:L146)&lt;'J560-06'!$K12,"4",IF(SUM(L113:L146)&lt;'J560-06'!$K11,"5",IF(SUM(L113:L146)&lt;'J560-06'!$K10,"6",IF(SUM(L113:L146)&lt;'J560-06'!$K9,"7",IF(SUM(L113:L146)&lt;'J560-06'!$K8,"8","9"))))))))</f>
        <v/>
      </c>
      <c r="M32" s="49" t="str">
        <f>IF(COUNTBLANK(M113:M146)=34,"",IF(SUM(M113:M146)&lt;'J560-06'!$K14,"u",IF(SUM(M113:M146)&lt;'J560-06'!$K13,"3",IF(SUM(M113:M146)&lt;'J560-06'!$K12,"4",IF(SUM(M113:M146)&lt;'J560-06'!$K11,"5",IF(SUM(M113:M146)&lt;'J560-06'!$K10,"6",IF(SUM(M113:M146)&lt;'J560-06'!$K9,"7",IF(SUM(M113:M146)&lt;'J560-06'!$K8,"8","9"))))))))</f>
        <v/>
      </c>
      <c r="N32" s="49" t="str">
        <f>IF(COUNTBLANK(N113:N146)=34,"",IF(SUM(N113:N146)&lt;'J560-06'!$K14,"u",IF(SUM(N113:N146)&lt;'J560-06'!$K13,"3",IF(SUM(N113:N146)&lt;'J560-06'!$K12,"4",IF(SUM(N113:N146)&lt;'J560-06'!$K11,"5",IF(SUM(N113:N146)&lt;'J560-06'!$K10,"6",IF(SUM(N113:N146)&lt;'J560-06'!$K9,"7",IF(SUM(N113:N146)&lt;'J560-06'!$K8,"8","9"))))))))</f>
        <v/>
      </c>
      <c r="O32" s="49" t="str">
        <f>IF(COUNTBLANK(O113:O146)=34,"",IF(SUM(O113:O146)&lt;'J560-06'!$K14,"u",IF(SUM(O113:O146)&lt;'J560-06'!$K13,"3",IF(SUM(O113:O146)&lt;'J560-06'!$K12,"4",IF(SUM(O113:O146)&lt;'J560-06'!$K11,"5",IF(SUM(O113:O146)&lt;'J560-06'!$K10,"6",IF(SUM(O113:O146)&lt;'J560-06'!$K9,"7",IF(SUM(O113:O146)&lt;'J560-06'!$K8,"8","9"))))))))</f>
        <v/>
      </c>
      <c r="P32" s="49" t="str">
        <f>IF(COUNTBLANK(P113:P146)=34,"",IF(SUM(P113:P146)&lt;'J560-06'!$K14,"u",IF(SUM(P113:P146)&lt;'J560-06'!$K13,"3",IF(SUM(P113:P146)&lt;'J560-06'!$K12,"4",IF(SUM(P113:P146)&lt;'J560-06'!$K11,"5",IF(SUM(P113:P146)&lt;'J560-06'!$K10,"6",IF(SUM(P113:P146)&lt;'J560-06'!$K9,"7",IF(SUM(P113:P146)&lt;'J560-06'!$K8,"8","9"))))))))</f>
        <v/>
      </c>
      <c r="Q32" s="49" t="str">
        <f>IF(COUNTBLANK(Q113:Q146)=34,"",IF(SUM(Q113:Q146)&lt;'J560-06'!$K14,"u",IF(SUM(Q113:Q146)&lt;'J560-06'!$K13,"3",IF(SUM(Q113:Q146)&lt;'J560-06'!$K12,"4",IF(SUM(Q113:Q146)&lt;'J560-06'!$K11,"5",IF(SUM(Q113:Q146)&lt;'J560-06'!$K10,"6",IF(SUM(Q113:Q146)&lt;'J560-06'!$K9,"7",IF(SUM(Q113:Q146)&lt;'J560-06'!$K8,"8","9"))))))))</f>
        <v/>
      </c>
      <c r="R32" s="49" t="str">
        <f>IF(COUNTBLANK(R113:R146)=34,"",IF(SUM(R113:R146)&lt;'J560-06'!$K14,"u",IF(SUM(R113:R146)&lt;'J560-06'!$K13,"3",IF(SUM(R113:R146)&lt;'J560-06'!$K12,"4",IF(SUM(R113:R146)&lt;'J560-06'!$K11,"5",IF(SUM(R113:R146)&lt;'J560-06'!$K10,"6",IF(SUM(R113:R146)&lt;'J560-06'!$K9,"7",IF(SUM(R113:R146)&lt;'J560-06'!$K8,"8","9"))))))))</f>
        <v/>
      </c>
      <c r="S32" s="49" t="str">
        <f>IF(COUNTBLANK(S113:S146)=34,"",IF(SUM(S113:S146)&lt;'J560-06'!$K14,"u",IF(SUM(S113:S146)&lt;'J560-06'!$K13,"3",IF(SUM(S113:S146)&lt;'J560-06'!$K12,"4",IF(SUM(S113:S146)&lt;'J560-06'!$K11,"5",IF(SUM(S113:S146)&lt;'J560-06'!$K10,"6",IF(SUM(S113:S146)&lt;'J560-06'!$K9,"7",IF(SUM(S113:S146)&lt;'J560-06'!$K8,"8","9"))))))))</f>
        <v/>
      </c>
      <c r="T32" s="49" t="str">
        <f>IF(COUNTBLANK(T113:T146)=34,"",IF(SUM(T113:T146)&lt;'J560-06'!$K14,"u",IF(SUM(T113:T146)&lt;'J560-06'!$K13,"3",IF(SUM(T113:T146)&lt;'J560-06'!$K12,"4",IF(SUM(T113:T146)&lt;'J560-06'!$K11,"5",IF(SUM(T113:T146)&lt;'J560-06'!$K10,"6",IF(SUM(T113:T146)&lt;'J560-06'!$K9,"7",IF(SUM(T113:T146)&lt;'J560-06'!$K8,"8","9"))))))))</f>
        <v/>
      </c>
      <c r="U32" s="49" t="str">
        <f>IF(COUNTBLANK(U113:U146)=34,"",IF(SUM(U113:U146)&lt;'J560-06'!$K14,"u",IF(SUM(U113:U146)&lt;'J560-06'!$K13,"3",IF(SUM(U113:U146)&lt;'J560-06'!$K12,"4",IF(SUM(U113:U146)&lt;'J560-06'!$K11,"5",IF(SUM(U113:U146)&lt;'J560-06'!$K10,"6",IF(SUM(U113:U146)&lt;'J560-06'!$K9,"7",IF(SUM(U113:U146)&lt;'J560-06'!$K8,"8","9"))))))))</f>
        <v/>
      </c>
      <c r="V32" s="49" t="str">
        <f>IF(COUNTBLANK(V113:V146)=34,"",IF(SUM(V113:V146)&lt;'J560-06'!$K14,"u",IF(SUM(V113:V146)&lt;'J560-06'!$K13,"3",IF(SUM(V113:V146)&lt;'J560-06'!$K12,"4",IF(SUM(V113:V146)&lt;'J560-06'!$K11,"5",IF(SUM(V113:V146)&lt;'J560-06'!$K10,"6",IF(SUM(V113:V146)&lt;'J560-06'!$K9,"7",IF(SUM(V113:V146)&lt;'J560-06'!$K8,"8","9"))))))))</f>
        <v/>
      </c>
      <c r="W32" s="49" t="str">
        <f>IF(COUNTBLANK(W113:W146)=34,"",IF(SUM(W113:W146)&lt;'J560-06'!$K14,"u",IF(SUM(W113:W146)&lt;'J560-06'!$K13,"3",IF(SUM(W113:W146)&lt;'J560-06'!$K12,"4",IF(SUM(W113:W146)&lt;'J560-06'!$K11,"5",IF(SUM(W113:W146)&lt;'J560-06'!$K10,"6",IF(SUM(W113:W146)&lt;'J560-06'!$K9,"7",IF(SUM(W113:W146)&lt;'J560-06'!$K8,"8","9"))))))))</f>
        <v/>
      </c>
      <c r="X32" s="49" t="str">
        <f>IF(COUNTBLANK(X113:X146)=34,"",IF(SUM(X113:X146)&lt;'J560-06'!$K14,"u",IF(SUM(X113:X146)&lt;'J560-06'!$K13,"3",IF(SUM(X113:X146)&lt;'J560-06'!$K12,"4",IF(SUM(X113:X146)&lt;'J560-06'!$K11,"5",IF(SUM(X113:X146)&lt;'J560-06'!$K10,"6",IF(SUM(X113:X146)&lt;'J560-06'!$K9,"7",IF(SUM(X113:X146)&lt;'J560-06'!$K8,"8","9"))))))))</f>
        <v/>
      </c>
      <c r="Y32" s="49" t="str">
        <f>IF(COUNTBLANK(Y113:Y146)=34,"",IF(SUM(Y113:Y146)&lt;'J560-06'!$K14,"u",IF(SUM(Y113:Y146)&lt;'J560-06'!$K13,"3",IF(SUM(Y113:Y146)&lt;'J560-06'!$K12,"4",IF(SUM(Y113:Y146)&lt;'J560-06'!$K11,"5",IF(SUM(Y113:Y146)&lt;'J560-06'!$K10,"6",IF(SUM(Y113:Y146)&lt;'J560-06'!$K9,"7",IF(SUM(Y113:Y146)&lt;'J560-06'!$K8,"8","9"))))))))</f>
        <v/>
      </c>
      <c r="Z32" s="49" t="str">
        <f>IF(COUNTBLANK(Z113:Z146)=34,"",IF(SUM(Z113:Z146)&lt;'J560-06'!$K14,"u",IF(SUM(Z113:Z146)&lt;'J560-06'!$K13,"3",IF(SUM(Z113:Z146)&lt;'J560-06'!$K12,"4",IF(SUM(Z113:Z146)&lt;'J560-06'!$K11,"5",IF(SUM(Z113:Z146)&lt;'J560-06'!$K10,"6",IF(SUM(Z113:Z146)&lt;'J560-06'!$K9,"7",IF(SUM(Z113:Z146)&lt;'J560-06'!$K8,"8","9"))))))))</f>
        <v/>
      </c>
      <c r="AA32" s="49" t="str">
        <f>IF(COUNTBLANK(AA113:AA146)=34,"",IF(SUM(AA113:AA146)&lt;'J560-06'!$K14,"u",IF(SUM(AA113:AA146)&lt;'J560-06'!$K13,"3",IF(SUM(AA113:AA146)&lt;'J560-06'!$K12,"4",IF(SUM(AA113:AA146)&lt;'J560-06'!$K11,"5",IF(SUM(AA113:AA146)&lt;'J560-06'!$K10,"6",IF(SUM(AA113:AA146)&lt;'J560-06'!$K9,"7",IF(SUM(AA113:AA146)&lt;'J560-06'!$K8,"8","9"))))))))</f>
        <v/>
      </c>
      <c r="AB32" s="49" t="str">
        <f>IF(COUNTBLANK(AB113:AB146)=34,"",IF(SUM(AB113:AB146)&lt;'J560-06'!$K14,"u",IF(SUM(AB113:AB146)&lt;'J560-06'!$K13,"3",IF(SUM(AB113:AB146)&lt;'J560-06'!$K12,"4",IF(SUM(AB113:AB146)&lt;'J560-06'!$K11,"5",IF(SUM(AB113:AB146)&lt;'J560-06'!$K10,"6",IF(SUM(AB113:AB146)&lt;'J560-06'!$K9,"7",IF(SUM(AB113:AB146)&lt;'J560-06'!$K8,"8","9"))))))))</f>
        <v/>
      </c>
      <c r="AC32" s="49" t="str">
        <f>IF(COUNTBLANK(AC113:AC146)=34,"",IF(SUM(AC113:AC146)&lt;'J560-06'!$K14,"u",IF(SUM(AC113:AC146)&lt;'J560-06'!$K13,"3",IF(SUM(AC113:AC146)&lt;'J560-06'!$K12,"4",IF(SUM(AC113:AC146)&lt;'J560-06'!$K11,"5",IF(SUM(AC113:AC146)&lt;'J560-06'!$K10,"6",IF(SUM(AC113:AC146)&lt;'J560-06'!$K9,"7",IF(SUM(AC113:AC146)&lt;'J560-06'!$K8,"8","9"))))))))</f>
        <v/>
      </c>
      <c r="AD32" s="49" t="str">
        <f>IF(COUNTBLANK(AD113:AD146)=34,"",IF(SUM(AD113:AD146)&lt;'J560-06'!$K14,"u",IF(SUM(AD113:AD146)&lt;'J560-06'!$K13,"3",IF(SUM(AD113:AD146)&lt;'J560-06'!$K12,"4",IF(SUM(AD113:AD146)&lt;'J560-06'!$K11,"5",IF(SUM(AD113:AD146)&lt;'J560-06'!$K10,"6",IF(SUM(AD113:AD146)&lt;'J560-06'!$K9,"7",IF(SUM(AD113:AD146)&lt;'J560-06'!$K8,"8","9"))))))))</f>
        <v/>
      </c>
      <c r="AE32" s="49" t="str">
        <f>IF(COUNTBLANK(AE113:AE146)=34,"",IF(SUM(AE113:AE146)&lt;'J560-06'!$K14,"u",IF(SUM(AE113:AE146)&lt;'J560-06'!$K13,"3",IF(SUM(AE113:AE146)&lt;'J560-06'!$K12,"4",IF(SUM(AE113:AE146)&lt;'J560-06'!$K11,"5",IF(SUM(AE113:AE146)&lt;'J560-06'!$K10,"6",IF(SUM(AE113:AE146)&lt;'J560-06'!$K9,"7",IF(SUM(AE113:AE146)&lt;'J560-06'!$K8,"8","9"))))))))</f>
        <v/>
      </c>
      <c r="AF32" s="49" t="str">
        <f>IF(COUNTBLANK(AF113:AF146)=34,"",IF(SUM(AF113:AF146)&lt;'J560-06'!$K14,"u",IF(SUM(AF113:AF146)&lt;'J560-06'!$K13,"3",IF(SUM(AF113:AF146)&lt;'J560-06'!$K12,"4",IF(SUM(AF113:AF146)&lt;'J560-06'!$K11,"5",IF(SUM(AF113:AF146)&lt;'J560-06'!$K10,"6",IF(SUM(AF113:AF146)&lt;'J560-06'!$K9,"7",IF(SUM(AF113:AF146)&lt;'J560-06'!$K8,"8","9"))))))))</f>
        <v/>
      </c>
      <c r="AG32" s="49" t="str">
        <f>IF(COUNTBLANK(AG113:AG146)=34,"",IF(SUM(AG113:AG146)&lt;'J560-06'!$K14,"u",IF(SUM(AG113:AG146)&lt;'J560-06'!$K13,"3",IF(SUM(AG113:AG146)&lt;'J560-06'!$K12,"4",IF(SUM(AG113:AG146)&lt;'J560-06'!$K11,"5",IF(SUM(AG113:AG146)&lt;'J560-06'!$K10,"6",IF(SUM(AG113:AG146)&lt;'J560-06'!$K9,"7",IF(SUM(AG113:AG146)&lt;'J560-06'!$K8,"8","9"))))))))</f>
        <v/>
      </c>
      <c r="AH32" s="49" t="str">
        <f>IF(COUNTBLANK(AH113:AH146)=34,"",IF(SUM(AH113:AH146)&lt;'J560-06'!$K14,"u",IF(SUM(AH113:AH146)&lt;'J560-06'!$K13,"3",IF(SUM(AH113:AH146)&lt;'J560-06'!$K12,"4",IF(SUM(AH113:AH146)&lt;'J560-06'!$K11,"5",IF(SUM(AH113:AH146)&lt;'J560-06'!$K10,"6",IF(SUM(AH113:AH146)&lt;'J560-06'!$K9,"7",IF(SUM(AH113:AH146)&lt;'J560-06'!$K8,"8","9"))))))))</f>
        <v/>
      </c>
      <c r="AI32" s="49" t="str">
        <f>IF(COUNTBLANK(AI113:AI146)=34,"",IF(SUM(AI113:AI146)&lt;'J560-06'!$K14,"u",IF(SUM(AI113:AI146)&lt;'J560-06'!$K13,"3",IF(SUM(AI113:AI146)&lt;'J560-06'!$K12,"4",IF(SUM(AI113:AI146)&lt;'J560-06'!$K11,"5",IF(SUM(AI113:AI146)&lt;'J560-06'!$K10,"6",IF(SUM(AI113:AI146)&lt;'J560-06'!$K9,"7",IF(SUM(AI113:AI146)&lt;'J560-06'!$K8,"8","9"))))))))</f>
        <v/>
      </c>
      <c r="AJ32" s="49" t="str">
        <f>IF(COUNTBLANK(AJ113:AJ146)=34,"",IF(SUM(AJ113:AJ146)&lt;'J560-06'!$K14,"u",IF(SUM(AJ113:AJ146)&lt;'J560-06'!$K13,"3",IF(SUM(AJ113:AJ146)&lt;'J560-06'!$K12,"4",IF(SUM(AJ113:AJ146)&lt;'J560-06'!$K11,"5",IF(SUM(AJ113:AJ146)&lt;'J560-06'!$K10,"6",IF(SUM(AJ113:AJ146)&lt;'J560-06'!$K9,"7",IF(SUM(AJ113:AJ146)&lt;'J560-06'!$K8,"8","9"))))))))</f>
        <v/>
      </c>
      <c r="AK32" s="49" t="str">
        <f>IF(COUNTBLANK(AK113:AK146)=34,"",IF(SUM(AK113:AK146)&lt;'J560-06'!$K14,"u",IF(SUM(AK113:AK146)&lt;'J560-06'!$K13,"3",IF(SUM(AK113:AK146)&lt;'J560-06'!$K12,"4",IF(SUM(AK113:AK146)&lt;'J560-06'!$K11,"5",IF(SUM(AK113:AK146)&lt;'J560-06'!$K10,"6",IF(SUM(AK113:AK146)&lt;'J560-06'!$K9,"7",IF(SUM(AK113:AK146)&lt;'J560-06'!$K8,"8","9"))))))))</f>
        <v/>
      </c>
      <c r="AL32" s="49" t="str">
        <f>IF(COUNTBLANK(AL113:AL146)=34,"",IF(SUM(AL113:AL146)&lt;'J560-06'!$K14,"u",IF(SUM(AL113:AL146)&lt;'J560-06'!$K13,"3",IF(SUM(AL113:AL146)&lt;'J560-06'!$K12,"4",IF(SUM(AL113:AL146)&lt;'J560-06'!$K11,"5",IF(SUM(AL113:AL146)&lt;'J560-06'!$K10,"6",IF(SUM(AL113:AL146)&lt;'J560-06'!$K9,"7",IF(SUM(AL113:AL146)&lt;'J560-06'!$K8,"8","9"))))))))</f>
        <v/>
      </c>
      <c r="AM32" s="49" t="str">
        <f>IF(COUNTBLANK(AM113:AM146)=34,"",IF(SUM(AM113:AM146)&lt;'J560-06'!$K14,"u",IF(SUM(AM113:AM146)&lt;'J560-06'!$K13,"3",IF(SUM(AM113:AM146)&lt;'J560-06'!$K12,"4",IF(SUM(AM113:AM146)&lt;'J560-06'!$K11,"5",IF(SUM(AM113:AM146)&lt;'J560-06'!$K10,"6",IF(SUM(AM113:AM146)&lt;'J560-06'!$K9,"7",IF(SUM(AM113:AM146)&lt;'J560-06'!$K8,"8","9"))))))))</f>
        <v/>
      </c>
      <c r="AN32" s="49" t="str">
        <f>IF(COUNTBLANK(AN113:AN146)=34,"",IF(SUM(AN113:AN146)&lt;'J560-06'!$K14,"u",IF(SUM(AN113:AN146)&lt;'J560-06'!$K13,"3",IF(SUM(AN113:AN146)&lt;'J560-06'!$K12,"4",IF(SUM(AN113:AN146)&lt;'J560-06'!$K11,"5",IF(SUM(AN113:AN146)&lt;'J560-06'!$K10,"6",IF(SUM(AN113:AN146)&lt;'J560-06'!$K9,"7",IF(SUM(AN113:AN146)&lt;'J560-06'!$K8,"8","9"))))))))</f>
        <v/>
      </c>
      <c r="AO32" s="49" t="str">
        <f>IF(COUNTBLANK(AO113:AO146)=34,"",IF(SUM(AO113:AO146)&lt;'J560-06'!$K14,"u",IF(SUM(AO113:AO146)&lt;'J560-06'!$K13,"3",IF(SUM(AO113:AO146)&lt;'J560-06'!$K12,"4",IF(SUM(AO113:AO146)&lt;'J560-06'!$K11,"5",IF(SUM(AO113:AO146)&lt;'J560-06'!$K10,"6",IF(SUM(AO113:AO146)&lt;'J560-06'!$K9,"7",IF(SUM(AO113:AO146)&lt;'J560-06'!$K8,"8","9"))))))))</f>
        <v/>
      </c>
      <c r="AP32" s="49" t="str">
        <f>IF(COUNTBLANK(AP113:AP146)=34,"",IF(SUM(AP113:AP146)&lt;'J560-06'!$K14,"u",IF(SUM(AP113:AP146)&lt;'J560-06'!$K13,"3",IF(SUM(AP113:AP146)&lt;'J560-06'!$K12,"4",IF(SUM(AP113:AP146)&lt;'J560-06'!$K11,"5",IF(SUM(AP113:AP146)&lt;'J560-06'!$K10,"6",IF(SUM(AP113:AP146)&lt;'J560-06'!$K9,"7",IF(SUM(AP113:AP146)&lt;'J560-06'!$K8,"8","9"))))))))</f>
        <v/>
      </c>
      <c r="AQ32" s="49" t="str">
        <f>IF(COUNTBLANK(AQ113:AQ146)=34,"",IF(SUM(AQ113:AQ146)&lt;'J560-06'!$K14,"u",IF(SUM(AQ113:AQ146)&lt;'J560-06'!$K13,"3",IF(SUM(AQ113:AQ146)&lt;'J560-06'!$K12,"4",IF(SUM(AQ113:AQ146)&lt;'J560-06'!$K11,"5",IF(SUM(AQ113:AQ146)&lt;'J560-06'!$K10,"6",IF(SUM(AQ113:AQ146)&lt;'J560-06'!$K9,"7",IF(SUM(AQ113:AQ146)&lt;'J560-06'!$K8,"8","9"))))))))</f>
        <v/>
      </c>
      <c r="AR32" s="44"/>
      <c r="AS32" s="45"/>
      <c r="AT32" s="45"/>
      <c r="AU32" s="45"/>
      <c r="AV32" s="45"/>
      <c r="AW32" s="50"/>
      <c r="AX32" s="51"/>
    </row>
    <row r="33" spans="1:50" s="136" customFormat="1" ht="18" customHeight="1" thickTop="1" thickBot="1" x14ac:dyDescent="0.45">
      <c r="A33" s="135"/>
      <c r="B33" s="310" t="s">
        <v>24</v>
      </c>
      <c r="C33" s="91" t="s">
        <v>33</v>
      </c>
      <c r="D33" s="53" t="str">
        <f>IF(COUNTBLANK(D42:D146)=105,"",SUM(D42:D146))</f>
        <v/>
      </c>
      <c r="E33" s="54" t="str">
        <f t="shared" ref="E33:AQ33" si="4">IF(COUNTBLANK(E42:E146)=105,"",SUM(E42:E146))</f>
        <v/>
      </c>
      <c r="F33" s="54" t="str">
        <f t="shared" si="4"/>
        <v/>
      </c>
      <c r="G33" s="54" t="str">
        <f t="shared" si="4"/>
        <v/>
      </c>
      <c r="H33" s="54" t="str">
        <f t="shared" si="4"/>
        <v/>
      </c>
      <c r="I33" s="54" t="str">
        <f t="shared" si="4"/>
        <v/>
      </c>
      <c r="J33" s="54" t="str">
        <f t="shared" si="4"/>
        <v/>
      </c>
      <c r="K33" s="54" t="str">
        <f t="shared" si="4"/>
        <v/>
      </c>
      <c r="L33" s="54" t="str">
        <f t="shared" si="4"/>
        <v/>
      </c>
      <c r="M33" s="54" t="str">
        <f t="shared" si="4"/>
        <v/>
      </c>
      <c r="N33" s="54" t="str">
        <f t="shared" si="4"/>
        <v/>
      </c>
      <c r="O33" s="54" t="str">
        <f t="shared" si="4"/>
        <v/>
      </c>
      <c r="P33" s="54" t="str">
        <f t="shared" si="4"/>
        <v/>
      </c>
      <c r="Q33" s="54" t="str">
        <f t="shared" si="4"/>
        <v/>
      </c>
      <c r="R33" s="54" t="str">
        <f t="shared" si="4"/>
        <v/>
      </c>
      <c r="S33" s="54" t="str">
        <f t="shared" si="4"/>
        <v/>
      </c>
      <c r="T33" s="54" t="str">
        <f t="shared" si="4"/>
        <v/>
      </c>
      <c r="U33" s="54" t="str">
        <f t="shared" si="4"/>
        <v/>
      </c>
      <c r="V33" s="54" t="str">
        <f t="shared" si="4"/>
        <v/>
      </c>
      <c r="W33" s="54" t="str">
        <f t="shared" si="4"/>
        <v/>
      </c>
      <c r="X33" s="54" t="str">
        <f t="shared" si="4"/>
        <v/>
      </c>
      <c r="Y33" s="54" t="str">
        <f t="shared" si="4"/>
        <v/>
      </c>
      <c r="Z33" s="54" t="str">
        <f t="shared" si="4"/>
        <v/>
      </c>
      <c r="AA33" s="54" t="str">
        <f t="shared" si="4"/>
        <v/>
      </c>
      <c r="AB33" s="54" t="str">
        <f t="shared" si="4"/>
        <v/>
      </c>
      <c r="AC33" s="54" t="str">
        <f t="shared" si="4"/>
        <v/>
      </c>
      <c r="AD33" s="54" t="str">
        <f t="shared" si="4"/>
        <v/>
      </c>
      <c r="AE33" s="54" t="str">
        <f t="shared" si="4"/>
        <v/>
      </c>
      <c r="AF33" s="54" t="str">
        <f t="shared" si="4"/>
        <v/>
      </c>
      <c r="AG33" s="54" t="str">
        <f t="shared" si="4"/>
        <v/>
      </c>
      <c r="AH33" s="54" t="str">
        <f t="shared" si="4"/>
        <v/>
      </c>
      <c r="AI33" s="54" t="str">
        <f t="shared" si="4"/>
        <v/>
      </c>
      <c r="AJ33" s="54" t="str">
        <f t="shared" si="4"/>
        <v/>
      </c>
      <c r="AK33" s="54" t="str">
        <f t="shared" si="4"/>
        <v/>
      </c>
      <c r="AL33" s="54" t="str">
        <f t="shared" si="4"/>
        <v/>
      </c>
      <c r="AM33" s="54" t="str">
        <f t="shared" si="4"/>
        <v/>
      </c>
      <c r="AN33" s="54" t="str">
        <f t="shared" si="4"/>
        <v/>
      </c>
      <c r="AO33" s="54" t="str">
        <f t="shared" si="4"/>
        <v/>
      </c>
      <c r="AP33" s="54" t="str">
        <f t="shared" si="4"/>
        <v/>
      </c>
      <c r="AQ33" s="92" t="str">
        <f t="shared" si="4"/>
        <v/>
      </c>
      <c r="AR33" s="55"/>
      <c r="AS33" s="56"/>
      <c r="AT33" s="56"/>
      <c r="AU33" s="56"/>
      <c r="AV33" s="56"/>
      <c r="AW33" s="57" t="str">
        <f>IF(COUNTBLANK(D33:AQ33)=40,"",SUMIF(D33:AQ33,"&lt;&gt;",D33:AQ33)/COUNTIF(D33:AQ33,"&gt;=0"))</f>
        <v/>
      </c>
      <c r="AX33" s="268" t="str">
        <f>IF(COUNTBLANK(D33:AQ33)=40,"",AW33/300)</f>
        <v/>
      </c>
    </row>
    <row r="34" spans="1:50" s="136" customFormat="1" ht="18" customHeight="1" thickTop="1" thickBot="1" x14ac:dyDescent="0.45">
      <c r="A34" s="135"/>
      <c r="B34" s="311"/>
      <c r="C34" s="58" t="s">
        <v>84</v>
      </c>
      <c r="D34" s="59" t="str">
        <f>IF(COUNTBLANK(D42:D146)=105,"",IF(SUM(D42:D146)&lt;$T18,"U",IF(SUM(D42:D146)&lt;$T17,"3",IF(SUM(D42:D146)&lt;$T16,"4",IF(SUM(D42:D146)&lt;$T15,"5",IF(SUM(D42:D146)&lt;$T14,"6",IF(SUM(D42:D146)&lt;$T13,"7",IF(SUM(D42:D146)&lt;$T12,"8","9"))))))))</f>
        <v/>
      </c>
      <c r="E34" s="60" t="str">
        <f t="shared" ref="E34:AQ34" si="5">IF(COUNTBLANK(E42:E146)=105,"",IF(SUM(E42:E146)&lt;$T18,"U",IF(SUM(E42:E146)&lt;$T17,"3",IF(SUM(E42:E146)&lt;$T16,"4",IF(SUM(E42:E146)&lt;$T15,"5",IF(SUM(E42:E146)&lt;$T14,"6",IF(SUM(E42:E146)&lt;$T13,"7",IF(SUM(E42:E146)&lt;$T12,"8","9"))))))))</f>
        <v/>
      </c>
      <c r="F34" s="60" t="str">
        <f t="shared" si="5"/>
        <v/>
      </c>
      <c r="G34" s="60" t="str">
        <f t="shared" si="5"/>
        <v/>
      </c>
      <c r="H34" s="60" t="str">
        <f t="shared" si="5"/>
        <v/>
      </c>
      <c r="I34" s="60" t="str">
        <f t="shared" si="5"/>
        <v/>
      </c>
      <c r="J34" s="60" t="str">
        <f t="shared" si="5"/>
        <v/>
      </c>
      <c r="K34" s="60" t="str">
        <f t="shared" si="5"/>
        <v/>
      </c>
      <c r="L34" s="60" t="str">
        <f t="shared" si="5"/>
        <v/>
      </c>
      <c r="M34" s="60" t="str">
        <f t="shared" si="5"/>
        <v/>
      </c>
      <c r="N34" s="60" t="str">
        <f t="shared" si="5"/>
        <v/>
      </c>
      <c r="O34" s="60" t="str">
        <f t="shared" si="5"/>
        <v/>
      </c>
      <c r="P34" s="60" t="str">
        <f t="shared" si="5"/>
        <v/>
      </c>
      <c r="Q34" s="60" t="str">
        <f t="shared" si="5"/>
        <v/>
      </c>
      <c r="R34" s="60" t="str">
        <f t="shared" si="5"/>
        <v/>
      </c>
      <c r="S34" s="60" t="str">
        <f t="shared" si="5"/>
        <v/>
      </c>
      <c r="T34" s="60" t="str">
        <f t="shared" si="5"/>
        <v/>
      </c>
      <c r="U34" s="60" t="str">
        <f t="shared" si="5"/>
        <v/>
      </c>
      <c r="V34" s="60" t="str">
        <f t="shared" si="5"/>
        <v/>
      </c>
      <c r="W34" s="60" t="str">
        <f t="shared" si="5"/>
        <v/>
      </c>
      <c r="X34" s="60" t="str">
        <f t="shared" si="5"/>
        <v/>
      </c>
      <c r="Y34" s="60" t="str">
        <f t="shared" si="5"/>
        <v/>
      </c>
      <c r="Z34" s="60" t="str">
        <f t="shared" si="5"/>
        <v/>
      </c>
      <c r="AA34" s="60" t="str">
        <f t="shared" si="5"/>
        <v/>
      </c>
      <c r="AB34" s="60" t="str">
        <f t="shared" si="5"/>
        <v/>
      </c>
      <c r="AC34" s="60" t="str">
        <f t="shared" si="5"/>
        <v/>
      </c>
      <c r="AD34" s="60" t="str">
        <f t="shared" si="5"/>
        <v/>
      </c>
      <c r="AE34" s="60" t="str">
        <f t="shared" si="5"/>
        <v/>
      </c>
      <c r="AF34" s="60" t="str">
        <f t="shared" si="5"/>
        <v/>
      </c>
      <c r="AG34" s="60" t="str">
        <f t="shared" si="5"/>
        <v/>
      </c>
      <c r="AH34" s="60" t="str">
        <f t="shared" si="5"/>
        <v/>
      </c>
      <c r="AI34" s="60" t="str">
        <f t="shared" si="5"/>
        <v/>
      </c>
      <c r="AJ34" s="60" t="str">
        <f t="shared" si="5"/>
        <v/>
      </c>
      <c r="AK34" s="60" t="str">
        <f t="shared" si="5"/>
        <v/>
      </c>
      <c r="AL34" s="60" t="str">
        <f t="shared" si="5"/>
        <v/>
      </c>
      <c r="AM34" s="60" t="str">
        <f t="shared" si="5"/>
        <v/>
      </c>
      <c r="AN34" s="60" t="str">
        <f t="shared" si="5"/>
        <v/>
      </c>
      <c r="AO34" s="60" t="str">
        <f t="shared" si="5"/>
        <v/>
      </c>
      <c r="AP34" s="60" t="str">
        <f t="shared" si="5"/>
        <v/>
      </c>
      <c r="AQ34" s="93" t="str">
        <f t="shared" si="5"/>
        <v/>
      </c>
      <c r="AR34" s="61"/>
      <c r="AS34" s="61"/>
      <c r="AT34" s="61"/>
      <c r="AU34" s="61"/>
      <c r="AV34" s="55"/>
      <c r="AW34" s="62"/>
      <c r="AX34" s="63"/>
    </row>
    <row r="35" spans="1:50" ht="15" customHeight="1" thickBot="1" x14ac:dyDescent="0.4">
      <c r="A35" s="137"/>
      <c r="B35" s="138"/>
      <c r="C35" s="131"/>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40"/>
      <c r="AS35" s="140"/>
      <c r="AT35" s="140"/>
      <c r="AU35" s="140"/>
      <c r="AV35" s="140"/>
      <c r="AW35" s="141"/>
      <c r="AX35" s="141"/>
    </row>
    <row r="36" spans="1:50" ht="15" customHeight="1" thickBot="1" x14ac:dyDescent="0.4">
      <c r="B36" s="312" t="s">
        <v>85</v>
      </c>
      <c r="C36" s="64" t="s">
        <v>27</v>
      </c>
      <c r="D36" s="65" t="str">
        <f>IF(COUNTBLANK(D42:D79)=38,"",RANK(D27,$D$27:$AQ$27))</f>
        <v/>
      </c>
      <c r="E36" s="66" t="str">
        <f t="shared" ref="E36:AQ36" si="6">IF(COUNTBLANK(E42:E79)=38,"",RANK(E27,$D$27:$AQ$27))</f>
        <v/>
      </c>
      <c r="F36" s="66" t="str">
        <f t="shared" si="6"/>
        <v/>
      </c>
      <c r="G36" s="66" t="str">
        <f t="shared" si="6"/>
        <v/>
      </c>
      <c r="H36" s="66" t="str">
        <f t="shared" si="6"/>
        <v/>
      </c>
      <c r="I36" s="66" t="str">
        <f t="shared" si="6"/>
        <v/>
      </c>
      <c r="J36" s="66" t="str">
        <f t="shared" si="6"/>
        <v/>
      </c>
      <c r="K36" s="66" t="str">
        <f t="shared" si="6"/>
        <v/>
      </c>
      <c r="L36" s="66" t="str">
        <f t="shared" si="6"/>
        <v/>
      </c>
      <c r="M36" s="66" t="str">
        <f t="shared" si="6"/>
        <v/>
      </c>
      <c r="N36" s="66" t="str">
        <f t="shared" si="6"/>
        <v/>
      </c>
      <c r="O36" s="66" t="str">
        <f t="shared" si="6"/>
        <v/>
      </c>
      <c r="P36" s="66" t="str">
        <f t="shared" si="6"/>
        <v/>
      </c>
      <c r="Q36" s="66" t="str">
        <f t="shared" si="6"/>
        <v/>
      </c>
      <c r="R36" s="66" t="str">
        <f t="shared" si="6"/>
        <v/>
      </c>
      <c r="S36" s="66" t="str">
        <f t="shared" si="6"/>
        <v/>
      </c>
      <c r="T36" s="66" t="str">
        <f t="shared" si="6"/>
        <v/>
      </c>
      <c r="U36" s="66" t="str">
        <f t="shared" si="6"/>
        <v/>
      </c>
      <c r="V36" s="66" t="str">
        <f t="shared" si="6"/>
        <v/>
      </c>
      <c r="W36" s="66" t="str">
        <f t="shared" si="6"/>
        <v/>
      </c>
      <c r="X36" s="66" t="str">
        <f t="shared" si="6"/>
        <v/>
      </c>
      <c r="Y36" s="66" t="str">
        <f t="shared" si="6"/>
        <v/>
      </c>
      <c r="Z36" s="66" t="str">
        <f t="shared" si="6"/>
        <v/>
      </c>
      <c r="AA36" s="66" t="str">
        <f t="shared" si="6"/>
        <v/>
      </c>
      <c r="AB36" s="66" t="str">
        <f t="shared" si="6"/>
        <v/>
      </c>
      <c r="AC36" s="66" t="str">
        <f t="shared" si="6"/>
        <v/>
      </c>
      <c r="AD36" s="66" t="str">
        <f t="shared" si="6"/>
        <v/>
      </c>
      <c r="AE36" s="66" t="str">
        <f t="shared" si="6"/>
        <v/>
      </c>
      <c r="AF36" s="66" t="str">
        <f t="shared" si="6"/>
        <v/>
      </c>
      <c r="AG36" s="66" t="str">
        <f t="shared" si="6"/>
        <v/>
      </c>
      <c r="AH36" s="66" t="str">
        <f t="shared" si="6"/>
        <v/>
      </c>
      <c r="AI36" s="66" t="str">
        <f t="shared" si="6"/>
        <v/>
      </c>
      <c r="AJ36" s="66" t="str">
        <f t="shared" si="6"/>
        <v/>
      </c>
      <c r="AK36" s="66" t="str">
        <f t="shared" si="6"/>
        <v/>
      </c>
      <c r="AL36" s="66" t="str">
        <f t="shared" si="6"/>
        <v/>
      </c>
      <c r="AM36" s="66" t="str">
        <f t="shared" si="6"/>
        <v/>
      </c>
      <c r="AN36" s="66" t="str">
        <f t="shared" si="6"/>
        <v/>
      </c>
      <c r="AO36" s="66" t="str">
        <f t="shared" si="6"/>
        <v/>
      </c>
      <c r="AP36" s="66" t="str">
        <f t="shared" si="6"/>
        <v/>
      </c>
      <c r="AQ36" s="67" t="str">
        <f t="shared" si="6"/>
        <v/>
      </c>
      <c r="AW36" s="141"/>
      <c r="AX36" s="141"/>
    </row>
    <row r="37" spans="1:50" ht="15" customHeight="1" thickTop="1" thickBot="1" x14ac:dyDescent="0.4">
      <c r="B37" s="313"/>
      <c r="C37" s="68" t="s">
        <v>28</v>
      </c>
      <c r="D37" s="69" t="str">
        <f>IF(COUNTBLANK(D81:D111)=31,"",RANK(D29,$D$29:$AQ$29))</f>
        <v/>
      </c>
      <c r="E37" s="70" t="str">
        <f t="shared" ref="E37:AQ37" si="7">IF(COUNTBLANK(E81:E111)=31,"",RANK(E29,$D$29:$AQ$29))</f>
        <v/>
      </c>
      <c r="F37" s="70" t="str">
        <f t="shared" si="7"/>
        <v/>
      </c>
      <c r="G37" s="70" t="str">
        <f t="shared" si="7"/>
        <v/>
      </c>
      <c r="H37" s="70" t="str">
        <f t="shared" si="7"/>
        <v/>
      </c>
      <c r="I37" s="70" t="str">
        <f t="shared" si="7"/>
        <v/>
      </c>
      <c r="J37" s="70" t="str">
        <f t="shared" si="7"/>
        <v/>
      </c>
      <c r="K37" s="70" t="str">
        <f t="shared" si="7"/>
        <v/>
      </c>
      <c r="L37" s="70" t="str">
        <f t="shared" si="7"/>
        <v/>
      </c>
      <c r="M37" s="70" t="str">
        <f t="shared" si="7"/>
        <v/>
      </c>
      <c r="N37" s="70" t="str">
        <f t="shared" si="7"/>
        <v/>
      </c>
      <c r="O37" s="70" t="str">
        <f t="shared" si="7"/>
        <v/>
      </c>
      <c r="P37" s="70" t="str">
        <f t="shared" si="7"/>
        <v/>
      </c>
      <c r="Q37" s="70" t="str">
        <f t="shared" si="7"/>
        <v/>
      </c>
      <c r="R37" s="70" t="str">
        <f t="shared" si="7"/>
        <v/>
      </c>
      <c r="S37" s="70" t="str">
        <f t="shared" si="7"/>
        <v/>
      </c>
      <c r="T37" s="70" t="str">
        <f t="shared" si="7"/>
        <v/>
      </c>
      <c r="U37" s="70" t="str">
        <f t="shared" si="7"/>
        <v/>
      </c>
      <c r="V37" s="70" t="str">
        <f t="shared" si="7"/>
        <v/>
      </c>
      <c r="W37" s="70" t="str">
        <f t="shared" si="7"/>
        <v/>
      </c>
      <c r="X37" s="70" t="str">
        <f t="shared" si="7"/>
        <v/>
      </c>
      <c r="Y37" s="70" t="str">
        <f t="shared" si="7"/>
        <v/>
      </c>
      <c r="Z37" s="70" t="str">
        <f t="shared" si="7"/>
        <v/>
      </c>
      <c r="AA37" s="70" t="str">
        <f t="shared" si="7"/>
        <v/>
      </c>
      <c r="AB37" s="70" t="str">
        <f t="shared" si="7"/>
        <v/>
      </c>
      <c r="AC37" s="70" t="str">
        <f t="shared" si="7"/>
        <v/>
      </c>
      <c r="AD37" s="70" t="str">
        <f t="shared" si="7"/>
        <v/>
      </c>
      <c r="AE37" s="70" t="str">
        <f t="shared" si="7"/>
        <v/>
      </c>
      <c r="AF37" s="70" t="str">
        <f t="shared" si="7"/>
        <v/>
      </c>
      <c r="AG37" s="70" t="str">
        <f t="shared" si="7"/>
        <v/>
      </c>
      <c r="AH37" s="70" t="str">
        <f t="shared" si="7"/>
        <v/>
      </c>
      <c r="AI37" s="70" t="str">
        <f t="shared" si="7"/>
        <v/>
      </c>
      <c r="AJ37" s="70" t="str">
        <f t="shared" si="7"/>
        <v/>
      </c>
      <c r="AK37" s="70" t="str">
        <f t="shared" si="7"/>
        <v/>
      </c>
      <c r="AL37" s="70" t="str">
        <f t="shared" si="7"/>
        <v/>
      </c>
      <c r="AM37" s="70" t="str">
        <f t="shared" si="7"/>
        <v/>
      </c>
      <c r="AN37" s="70" t="str">
        <f t="shared" si="7"/>
        <v/>
      </c>
      <c r="AO37" s="70" t="str">
        <f t="shared" si="7"/>
        <v/>
      </c>
      <c r="AP37" s="70" t="str">
        <f t="shared" si="7"/>
        <v/>
      </c>
      <c r="AQ37" s="71" t="str">
        <f t="shared" si="7"/>
        <v/>
      </c>
      <c r="AW37" s="141"/>
      <c r="AX37" s="141"/>
    </row>
    <row r="38" spans="1:50" ht="15" customHeight="1" thickTop="1" thickBot="1" x14ac:dyDescent="0.4">
      <c r="B38" s="313"/>
      <c r="C38" s="72" t="s">
        <v>29</v>
      </c>
      <c r="D38" s="73" t="str">
        <f t="shared" ref="D38" si="8">IF(COUNTBLANK(D113:D146)=34,"",RANK(D31,$D$31:$AQ$31))</f>
        <v/>
      </c>
      <c r="E38" s="74" t="str">
        <f t="shared" ref="E38:AQ38" si="9">IF(COUNTBLANK(E113:E146)=34,"",RANK(E31,$D$31:$AQ$31))</f>
        <v/>
      </c>
      <c r="F38" s="74" t="str">
        <f t="shared" si="9"/>
        <v/>
      </c>
      <c r="G38" s="74" t="str">
        <f t="shared" si="9"/>
        <v/>
      </c>
      <c r="H38" s="74" t="str">
        <f t="shared" si="9"/>
        <v/>
      </c>
      <c r="I38" s="74" t="str">
        <f t="shared" si="9"/>
        <v/>
      </c>
      <c r="J38" s="74" t="str">
        <f t="shared" si="9"/>
        <v/>
      </c>
      <c r="K38" s="74" t="str">
        <f t="shared" si="9"/>
        <v/>
      </c>
      <c r="L38" s="74" t="str">
        <f t="shared" si="9"/>
        <v/>
      </c>
      <c r="M38" s="74" t="str">
        <f t="shared" si="9"/>
        <v/>
      </c>
      <c r="N38" s="74" t="str">
        <f t="shared" si="9"/>
        <v/>
      </c>
      <c r="O38" s="74" t="str">
        <f t="shared" si="9"/>
        <v/>
      </c>
      <c r="P38" s="74" t="str">
        <f t="shared" si="9"/>
        <v/>
      </c>
      <c r="Q38" s="74" t="str">
        <f t="shared" si="9"/>
        <v/>
      </c>
      <c r="R38" s="74" t="str">
        <f t="shared" si="9"/>
        <v/>
      </c>
      <c r="S38" s="74" t="str">
        <f t="shared" si="9"/>
        <v/>
      </c>
      <c r="T38" s="74" t="str">
        <f t="shared" si="9"/>
        <v/>
      </c>
      <c r="U38" s="74" t="str">
        <f t="shared" si="9"/>
        <v/>
      </c>
      <c r="V38" s="74" t="str">
        <f t="shared" si="9"/>
        <v/>
      </c>
      <c r="W38" s="74" t="str">
        <f t="shared" si="9"/>
        <v/>
      </c>
      <c r="X38" s="74" t="str">
        <f t="shared" si="9"/>
        <v/>
      </c>
      <c r="Y38" s="74" t="str">
        <f t="shared" si="9"/>
        <v/>
      </c>
      <c r="Z38" s="74" t="str">
        <f t="shared" si="9"/>
        <v/>
      </c>
      <c r="AA38" s="74" t="str">
        <f t="shared" si="9"/>
        <v/>
      </c>
      <c r="AB38" s="74" t="str">
        <f t="shared" si="9"/>
        <v/>
      </c>
      <c r="AC38" s="74" t="str">
        <f t="shared" si="9"/>
        <v/>
      </c>
      <c r="AD38" s="74" t="str">
        <f t="shared" si="9"/>
        <v/>
      </c>
      <c r="AE38" s="74" t="str">
        <f t="shared" si="9"/>
        <v/>
      </c>
      <c r="AF38" s="74" t="str">
        <f t="shared" si="9"/>
        <v/>
      </c>
      <c r="AG38" s="74" t="str">
        <f t="shared" si="9"/>
        <v/>
      </c>
      <c r="AH38" s="74" t="str">
        <f t="shared" si="9"/>
        <v/>
      </c>
      <c r="AI38" s="74" t="str">
        <f t="shared" si="9"/>
        <v/>
      </c>
      <c r="AJ38" s="74" t="str">
        <f t="shared" si="9"/>
        <v/>
      </c>
      <c r="AK38" s="74" t="str">
        <f t="shared" si="9"/>
        <v/>
      </c>
      <c r="AL38" s="74" t="str">
        <f t="shared" si="9"/>
        <v/>
      </c>
      <c r="AM38" s="74" t="str">
        <f t="shared" si="9"/>
        <v/>
      </c>
      <c r="AN38" s="74" t="str">
        <f t="shared" si="9"/>
        <v/>
      </c>
      <c r="AO38" s="74" t="str">
        <f t="shared" si="9"/>
        <v/>
      </c>
      <c r="AP38" s="74" t="str">
        <f t="shared" si="9"/>
        <v/>
      </c>
      <c r="AQ38" s="75" t="str">
        <f t="shared" si="9"/>
        <v/>
      </c>
      <c r="AW38" s="141"/>
      <c r="AX38" s="141"/>
    </row>
    <row r="39" spans="1:50" ht="15" customHeight="1" thickTop="1" thickBot="1" x14ac:dyDescent="0.4">
      <c r="B39" s="314"/>
      <c r="C39" s="76" t="s">
        <v>24</v>
      </c>
      <c r="D39" s="77" t="str">
        <f>IF(COUNTBLANK(D42:D146)=105,"",RANK(D33,$D$33:$AQ$33))</f>
        <v/>
      </c>
      <c r="E39" s="78" t="str">
        <f t="shared" ref="E39:AQ39" si="10">IF(COUNTBLANK(E42:E146)=105,"",RANK(E33,$D$33:$AQ$33))</f>
        <v/>
      </c>
      <c r="F39" s="78" t="str">
        <f t="shared" si="10"/>
        <v/>
      </c>
      <c r="G39" s="78" t="str">
        <f t="shared" si="10"/>
        <v/>
      </c>
      <c r="H39" s="78" t="str">
        <f t="shared" si="10"/>
        <v/>
      </c>
      <c r="I39" s="78" t="str">
        <f t="shared" si="10"/>
        <v/>
      </c>
      <c r="J39" s="78" t="str">
        <f t="shared" si="10"/>
        <v/>
      </c>
      <c r="K39" s="78" t="str">
        <f t="shared" si="10"/>
        <v/>
      </c>
      <c r="L39" s="78" t="str">
        <f t="shared" si="10"/>
        <v/>
      </c>
      <c r="M39" s="78" t="str">
        <f t="shared" si="10"/>
        <v/>
      </c>
      <c r="N39" s="78" t="str">
        <f t="shared" si="10"/>
        <v/>
      </c>
      <c r="O39" s="78" t="str">
        <f t="shared" si="10"/>
        <v/>
      </c>
      <c r="P39" s="78" t="str">
        <f t="shared" si="10"/>
        <v/>
      </c>
      <c r="Q39" s="78" t="str">
        <f t="shared" si="10"/>
        <v/>
      </c>
      <c r="R39" s="78" t="str">
        <f t="shared" si="10"/>
        <v/>
      </c>
      <c r="S39" s="78" t="str">
        <f t="shared" si="10"/>
        <v/>
      </c>
      <c r="T39" s="78" t="str">
        <f t="shared" si="10"/>
        <v/>
      </c>
      <c r="U39" s="78" t="str">
        <f t="shared" si="10"/>
        <v/>
      </c>
      <c r="V39" s="78" t="str">
        <f t="shared" si="10"/>
        <v/>
      </c>
      <c r="W39" s="78" t="str">
        <f t="shared" si="10"/>
        <v/>
      </c>
      <c r="X39" s="78" t="str">
        <f t="shared" si="10"/>
        <v/>
      </c>
      <c r="Y39" s="78" t="str">
        <f t="shared" si="10"/>
        <v/>
      </c>
      <c r="Z39" s="78" t="str">
        <f t="shared" si="10"/>
        <v/>
      </c>
      <c r="AA39" s="78" t="str">
        <f t="shared" si="10"/>
        <v/>
      </c>
      <c r="AB39" s="78" t="str">
        <f t="shared" si="10"/>
        <v/>
      </c>
      <c r="AC39" s="78" t="str">
        <f t="shared" si="10"/>
        <v/>
      </c>
      <c r="AD39" s="78" t="str">
        <f t="shared" si="10"/>
        <v/>
      </c>
      <c r="AE39" s="78" t="str">
        <f t="shared" si="10"/>
        <v/>
      </c>
      <c r="AF39" s="78" t="str">
        <f t="shared" si="10"/>
        <v/>
      </c>
      <c r="AG39" s="78" t="str">
        <f t="shared" si="10"/>
        <v/>
      </c>
      <c r="AH39" s="78" t="str">
        <f t="shared" si="10"/>
        <v/>
      </c>
      <c r="AI39" s="78" t="str">
        <f t="shared" si="10"/>
        <v/>
      </c>
      <c r="AJ39" s="78" t="str">
        <f t="shared" si="10"/>
        <v/>
      </c>
      <c r="AK39" s="78" t="str">
        <f t="shared" si="10"/>
        <v/>
      </c>
      <c r="AL39" s="78" t="str">
        <f t="shared" si="10"/>
        <v/>
      </c>
      <c r="AM39" s="78" t="str">
        <f t="shared" si="10"/>
        <v/>
      </c>
      <c r="AN39" s="78" t="str">
        <f t="shared" si="10"/>
        <v/>
      </c>
      <c r="AO39" s="78" t="str">
        <f t="shared" si="10"/>
        <v/>
      </c>
      <c r="AP39" s="78" t="str">
        <f t="shared" si="10"/>
        <v/>
      </c>
      <c r="AQ39" s="79" t="str">
        <f t="shared" si="10"/>
        <v/>
      </c>
      <c r="AW39" s="141"/>
      <c r="AX39" s="141"/>
    </row>
    <row r="40" spans="1:50" ht="18" customHeight="1" thickBot="1" x14ac:dyDescent="0.4">
      <c r="A40" s="137"/>
      <c r="B40" s="138"/>
      <c r="C40" s="131"/>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0"/>
      <c r="AS40" s="140"/>
      <c r="AT40" s="140"/>
      <c r="AU40" s="140"/>
      <c r="AV40" s="140"/>
      <c r="AW40" s="143"/>
      <c r="AX40" s="143"/>
    </row>
    <row r="41" spans="1:50" ht="15" customHeight="1" thickBot="1" x14ac:dyDescent="0.4">
      <c r="A41" s="137"/>
      <c r="B41" s="157" t="s">
        <v>0</v>
      </c>
      <c r="C41" s="158" t="s">
        <v>34</v>
      </c>
      <c r="D41" s="144"/>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6"/>
      <c r="AR41" s="148"/>
      <c r="AS41" s="148"/>
      <c r="AT41" s="148"/>
      <c r="AU41" s="148"/>
      <c r="AV41" s="148"/>
      <c r="AW41" s="21"/>
      <c r="AX41" s="22"/>
    </row>
    <row r="42" spans="1:50" ht="14.5" customHeight="1" x14ac:dyDescent="0.35">
      <c r="A42" s="285" t="s">
        <v>27</v>
      </c>
      <c r="B42" s="159" t="s">
        <v>94</v>
      </c>
      <c r="C42" s="160">
        <v>1</v>
      </c>
      <c r="D42" s="82"/>
      <c r="E42" s="83"/>
      <c r="F42" s="84"/>
      <c r="G42" s="84"/>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5"/>
      <c r="AR42" s="9" t="s">
        <v>10</v>
      </c>
      <c r="AS42" s="10" t="s">
        <v>8</v>
      </c>
      <c r="AT42" s="124" t="s">
        <v>143</v>
      </c>
      <c r="AU42" s="149">
        <f>SUM(D42:AQ42)</f>
        <v>0</v>
      </c>
      <c r="AV42" s="149">
        <f t="shared" ref="AV42:AV60" si="11">COUNTA(D42:AQ42)*C42</f>
        <v>0</v>
      </c>
      <c r="AW42" s="23" t="str">
        <f>IF(COUNTBLANK(D42:AQ42)=40,"",SUM(D42:AQ42)/COUNTA(D42:AQ42))</f>
        <v/>
      </c>
      <c r="AX42" s="188" t="str">
        <f>IF(COUNTBLANK(D42:AQ42)=40,"",AU42/(COUNTA(D42:AQ42)*C42))</f>
        <v/>
      </c>
    </row>
    <row r="43" spans="1:50" ht="14.5" customHeight="1" x14ac:dyDescent="0.35">
      <c r="A43" s="286"/>
      <c r="B43" s="161" t="s">
        <v>98</v>
      </c>
      <c r="C43" s="162">
        <v>1</v>
      </c>
      <c r="D43" s="82"/>
      <c r="E43" s="83"/>
      <c r="F43" s="84"/>
      <c r="G43" s="84"/>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5"/>
      <c r="AR43" s="9" t="s">
        <v>10</v>
      </c>
      <c r="AS43" s="10" t="s">
        <v>8</v>
      </c>
      <c r="AT43" s="94" t="s">
        <v>144</v>
      </c>
      <c r="AU43" s="149">
        <f t="shared" ref="AU43:AU96" si="12">SUM(D43:AQ43)</f>
        <v>0</v>
      </c>
      <c r="AV43" s="149">
        <f t="shared" si="11"/>
        <v>0</v>
      </c>
      <c r="AW43" s="23" t="str">
        <f t="shared" ref="AW43:AW106" si="13">IF(COUNTBLANK(D43:AQ43)=40,"",SUM(D43:AQ43)/COUNTA(D43:AQ43))</f>
        <v/>
      </c>
      <c r="AX43" s="188" t="str">
        <f t="shared" ref="AX43:AX106" si="14">IF(COUNTBLANK(D43:AQ43)=40,"",AU43/(COUNTA(D43:AQ43)*C43))</f>
        <v/>
      </c>
    </row>
    <row r="44" spans="1:50" ht="14.5" customHeight="1" x14ac:dyDescent="0.35">
      <c r="A44" s="286"/>
      <c r="B44" s="161" t="s">
        <v>123</v>
      </c>
      <c r="C44" s="162">
        <v>2</v>
      </c>
      <c r="D44" s="82"/>
      <c r="E44" s="83"/>
      <c r="F44" s="84"/>
      <c r="G44" s="84"/>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5"/>
      <c r="AR44" s="9" t="s">
        <v>10</v>
      </c>
      <c r="AS44" s="10" t="s">
        <v>8</v>
      </c>
      <c r="AT44" s="94"/>
      <c r="AU44" s="149">
        <f t="shared" si="12"/>
        <v>0</v>
      </c>
      <c r="AV44" s="149">
        <f t="shared" si="11"/>
        <v>0</v>
      </c>
      <c r="AW44" s="23" t="str">
        <f t="shared" si="13"/>
        <v/>
      </c>
      <c r="AX44" s="188" t="str">
        <f t="shared" si="14"/>
        <v/>
      </c>
    </row>
    <row r="45" spans="1:50" ht="14.5" customHeight="1" x14ac:dyDescent="0.35">
      <c r="A45" s="286"/>
      <c r="B45" s="161" t="s">
        <v>124</v>
      </c>
      <c r="C45" s="162">
        <v>5</v>
      </c>
      <c r="D45" s="82"/>
      <c r="E45" s="83"/>
      <c r="F45" s="84"/>
      <c r="G45" s="84"/>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5"/>
      <c r="AR45" s="9" t="s">
        <v>88</v>
      </c>
      <c r="AS45" s="10" t="s">
        <v>9</v>
      </c>
      <c r="AT45" s="94"/>
      <c r="AU45" s="149">
        <f t="shared" si="12"/>
        <v>0</v>
      </c>
      <c r="AV45" s="149">
        <f t="shared" si="11"/>
        <v>0</v>
      </c>
      <c r="AW45" s="23" t="str">
        <f t="shared" si="13"/>
        <v/>
      </c>
      <c r="AX45" s="188" t="str">
        <f t="shared" si="14"/>
        <v/>
      </c>
    </row>
    <row r="46" spans="1:50" ht="14.5" customHeight="1" x14ac:dyDescent="0.35">
      <c r="A46" s="286"/>
      <c r="B46" s="161" t="s">
        <v>104</v>
      </c>
      <c r="C46" s="162">
        <v>6</v>
      </c>
      <c r="D46" s="82"/>
      <c r="E46" s="83"/>
      <c r="F46" s="84"/>
      <c r="G46" s="84"/>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5"/>
      <c r="AR46" s="9" t="s">
        <v>7</v>
      </c>
      <c r="AS46" s="10" t="s">
        <v>9</v>
      </c>
      <c r="AT46" s="94"/>
      <c r="AU46" s="149">
        <f t="shared" si="12"/>
        <v>0</v>
      </c>
      <c r="AV46" s="149">
        <f t="shared" si="11"/>
        <v>0</v>
      </c>
      <c r="AW46" s="23" t="str">
        <f t="shared" si="13"/>
        <v/>
      </c>
      <c r="AX46" s="188" t="str">
        <f t="shared" si="14"/>
        <v/>
      </c>
    </row>
    <row r="47" spans="1:50" ht="14.5" customHeight="1" x14ac:dyDescent="0.35">
      <c r="A47" s="286"/>
      <c r="B47" s="161" t="s">
        <v>105</v>
      </c>
      <c r="C47" s="162">
        <v>2</v>
      </c>
      <c r="D47" s="82"/>
      <c r="E47" s="83"/>
      <c r="F47" s="84"/>
      <c r="G47" s="84"/>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5"/>
      <c r="AR47" s="9" t="s">
        <v>5</v>
      </c>
      <c r="AS47" s="10" t="s">
        <v>6</v>
      </c>
      <c r="AT47" s="94" t="s">
        <v>171</v>
      </c>
      <c r="AU47" s="149">
        <f t="shared" si="12"/>
        <v>0</v>
      </c>
      <c r="AV47" s="149">
        <f t="shared" si="11"/>
        <v>0</v>
      </c>
      <c r="AW47" s="23" t="str">
        <f t="shared" si="13"/>
        <v/>
      </c>
      <c r="AX47" s="188" t="str">
        <f t="shared" si="14"/>
        <v/>
      </c>
    </row>
    <row r="48" spans="1:50" ht="14.5" customHeight="1" x14ac:dyDescent="0.35">
      <c r="A48" s="286"/>
      <c r="B48" s="161" t="s">
        <v>106</v>
      </c>
      <c r="C48" s="162">
        <v>1</v>
      </c>
      <c r="D48" s="82"/>
      <c r="E48" s="83"/>
      <c r="F48" s="84"/>
      <c r="G48" s="84"/>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5"/>
      <c r="AR48" s="9" t="s">
        <v>5</v>
      </c>
      <c r="AS48" s="10" t="s">
        <v>6</v>
      </c>
      <c r="AT48" s="94" t="s">
        <v>172</v>
      </c>
      <c r="AU48" s="149">
        <f t="shared" si="12"/>
        <v>0</v>
      </c>
      <c r="AV48" s="149">
        <f t="shared" si="11"/>
        <v>0</v>
      </c>
      <c r="AW48" s="23" t="str">
        <f t="shared" si="13"/>
        <v/>
      </c>
      <c r="AX48" s="188" t="str">
        <f t="shared" si="14"/>
        <v/>
      </c>
    </row>
    <row r="49" spans="1:50" ht="14.5" customHeight="1" x14ac:dyDescent="0.35">
      <c r="A49" s="286"/>
      <c r="B49" s="161" t="s">
        <v>162</v>
      </c>
      <c r="C49" s="162">
        <v>2</v>
      </c>
      <c r="D49" s="82"/>
      <c r="E49" s="83"/>
      <c r="F49" s="84"/>
      <c r="G49" s="84"/>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5"/>
      <c r="AR49" s="9" t="s">
        <v>5</v>
      </c>
      <c r="AS49" s="10" t="s">
        <v>6</v>
      </c>
      <c r="AT49" s="94" t="s">
        <v>173</v>
      </c>
      <c r="AU49" s="149">
        <f t="shared" si="12"/>
        <v>0</v>
      </c>
      <c r="AV49" s="149">
        <f t="shared" si="11"/>
        <v>0</v>
      </c>
      <c r="AW49" s="23" t="str">
        <f t="shared" si="13"/>
        <v/>
      </c>
      <c r="AX49" s="188" t="str">
        <f t="shared" si="14"/>
        <v/>
      </c>
    </row>
    <row r="50" spans="1:50" ht="14.5" customHeight="1" x14ac:dyDescent="0.35">
      <c r="A50" s="286"/>
      <c r="B50" s="161" t="s">
        <v>163</v>
      </c>
      <c r="C50" s="162">
        <v>1</v>
      </c>
      <c r="D50" s="82"/>
      <c r="E50" s="83"/>
      <c r="F50" s="84"/>
      <c r="G50" s="84"/>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5"/>
      <c r="AR50" s="9" t="s">
        <v>5</v>
      </c>
      <c r="AS50" s="10" t="s">
        <v>6</v>
      </c>
      <c r="AT50" s="94" t="s">
        <v>174</v>
      </c>
      <c r="AU50" s="149">
        <f t="shared" si="12"/>
        <v>0</v>
      </c>
      <c r="AV50" s="149">
        <f t="shared" si="11"/>
        <v>0</v>
      </c>
      <c r="AW50" s="23" t="str">
        <f t="shared" si="13"/>
        <v/>
      </c>
      <c r="AX50" s="188" t="str">
        <f t="shared" si="14"/>
        <v/>
      </c>
    </row>
    <row r="51" spans="1:50" ht="14.5" customHeight="1" x14ac:dyDescent="0.35">
      <c r="A51" s="286"/>
      <c r="B51" s="161" t="s">
        <v>164</v>
      </c>
      <c r="C51" s="162">
        <v>1</v>
      </c>
      <c r="D51" s="82"/>
      <c r="E51" s="83"/>
      <c r="F51" s="84"/>
      <c r="G51" s="84"/>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5"/>
      <c r="AR51" s="9" t="s">
        <v>5</v>
      </c>
      <c r="AS51" s="10" t="s">
        <v>9</v>
      </c>
      <c r="AT51" s="94" t="s">
        <v>175</v>
      </c>
      <c r="AU51" s="149">
        <f t="shared" si="12"/>
        <v>0</v>
      </c>
      <c r="AV51" s="149">
        <f t="shared" si="11"/>
        <v>0</v>
      </c>
      <c r="AW51" s="23" t="str">
        <f t="shared" si="13"/>
        <v/>
      </c>
      <c r="AX51" s="188" t="str">
        <f t="shared" si="14"/>
        <v/>
      </c>
    </row>
    <row r="52" spans="1:50" ht="14.5" customHeight="1" x14ac:dyDescent="0.35">
      <c r="A52" s="286"/>
      <c r="B52" s="161" t="s">
        <v>165</v>
      </c>
      <c r="C52" s="162">
        <v>3</v>
      </c>
      <c r="D52" s="82"/>
      <c r="E52" s="83"/>
      <c r="F52" s="84"/>
      <c r="G52" s="84"/>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5"/>
      <c r="AR52" s="9" t="s">
        <v>88</v>
      </c>
      <c r="AS52" s="10" t="s">
        <v>9</v>
      </c>
      <c r="AT52" s="94" t="s">
        <v>176</v>
      </c>
      <c r="AU52" s="149">
        <f t="shared" si="12"/>
        <v>0</v>
      </c>
      <c r="AV52" s="149">
        <f t="shared" si="11"/>
        <v>0</v>
      </c>
      <c r="AW52" s="23" t="str">
        <f t="shared" si="13"/>
        <v/>
      </c>
      <c r="AX52" s="188" t="str">
        <f t="shared" si="14"/>
        <v/>
      </c>
    </row>
    <row r="53" spans="1:50" ht="14.5" customHeight="1" x14ac:dyDescent="0.35">
      <c r="A53" s="286"/>
      <c r="B53" s="161" t="s">
        <v>125</v>
      </c>
      <c r="C53" s="162">
        <v>4</v>
      </c>
      <c r="D53" s="82"/>
      <c r="E53" s="83"/>
      <c r="F53" s="84"/>
      <c r="G53" s="84"/>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5"/>
      <c r="AR53" s="9" t="s">
        <v>88</v>
      </c>
      <c r="AS53" s="10" t="s">
        <v>9</v>
      </c>
      <c r="AT53" s="94" t="s">
        <v>177</v>
      </c>
      <c r="AU53" s="149">
        <f t="shared" si="12"/>
        <v>0</v>
      </c>
      <c r="AV53" s="149">
        <f t="shared" si="11"/>
        <v>0</v>
      </c>
      <c r="AW53" s="23" t="str">
        <f t="shared" si="13"/>
        <v/>
      </c>
      <c r="AX53" s="188" t="str">
        <f t="shared" si="14"/>
        <v/>
      </c>
    </row>
    <row r="54" spans="1:50" ht="14.5" customHeight="1" x14ac:dyDescent="0.35">
      <c r="A54" s="286"/>
      <c r="B54" s="161" t="s">
        <v>126</v>
      </c>
      <c r="C54" s="162">
        <v>1</v>
      </c>
      <c r="D54" s="82"/>
      <c r="E54" s="83"/>
      <c r="F54" s="84"/>
      <c r="G54" s="84"/>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5"/>
      <c r="AR54" s="9" t="s">
        <v>88</v>
      </c>
      <c r="AS54" s="10" t="s">
        <v>9</v>
      </c>
      <c r="AT54" s="94" t="s">
        <v>178</v>
      </c>
      <c r="AU54" s="149">
        <f t="shared" si="12"/>
        <v>0</v>
      </c>
      <c r="AV54" s="149">
        <f t="shared" si="11"/>
        <v>0</v>
      </c>
      <c r="AW54" s="23" t="str">
        <f t="shared" si="13"/>
        <v/>
      </c>
      <c r="AX54" s="188" t="str">
        <f t="shared" si="14"/>
        <v/>
      </c>
    </row>
    <row r="55" spans="1:50" ht="14.5" customHeight="1" x14ac:dyDescent="0.35">
      <c r="A55" s="286"/>
      <c r="B55" s="161" t="s">
        <v>166</v>
      </c>
      <c r="C55" s="162">
        <v>5</v>
      </c>
      <c r="D55" s="82"/>
      <c r="E55" s="83"/>
      <c r="F55" s="84"/>
      <c r="G55" s="84"/>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5"/>
      <c r="AR55" s="9" t="s">
        <v>7</v>
      </c>
      <c r="AS55" s="10" t="s">
        <v>9</v>
      </c>
      <c r="AT55" s="94" t="s">
        <v>179</v>
      </c>
      <c r="AU55" s="149">
        <f t="shared" si="12"/>
        <v>0</v>
      </c>
      <c r="AV55" s="149">
        <f t="shared" si="11"/>
        <v>0</v>
      </c>
      <c r="AW55" s="23" t="str">
        <f t="shared" si="13"/>
        <v/>
      </c>
      <c r="AX55" s="188" t="str">
        <f t="shared" si="14"/>
        <v/>
      </c>
    </row>
    <row r="56" spans="1:50" ht="14.5" customHeight="1" x14ac:dyDescent="0.35">
      <c r="A56" s="286"/>
      <c r="B56" s="161" t="s">
        <v>135</v>
      </c>
      <c r="C56" s="162">
        <v>3</v>
      </c>
      <c r="D56" s="82"/>
      <c r="E56" s="83"/>
      <c r="F56" s="84"/>
      <c r="G56" s="84"/>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5"/>
      <c r="AR56" s="9" t="s">
        <v>11</v>
      </c>
      <c r="AS56" s="10" t="s">
        <v>6</v>
      </c>
      <c r="AT56" s="94"/>
      <c r="AU56" s="149">
        <f t="shared" si="12"/>
        <v>0</v>
      </c>
      <c r="AV56" s="149">
        <f t="shared" si="11"/>
        <v>0</v>
      </c>
      <c r="AW56" s="23" t="str">
        <f t="shared" si="13"/>
        <v/>
      </c>
      <c r="AX56" s="188" t="str">
        <f t="shared" si="14"/>
        <v/>
      </c>
    </row>
    <row r="57" spans="1:50" ht="14.5" customHeight="1" x14ac:dyDescent="0.35">
      <c r="A57" s="286"/>
      <c r="B57" s="161" t="s">
        <v>136</v>
      </c>
      <c r="C57" s="162">
        <v>1</v>
      </c>
      <c r="D57" s="82"/>
      <c r="E57" s="83"/>
      <c r="F57" s="84"/>
      <c r="G57" s="84"/>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5"/>
      <c r="AR57" s="9" t="s">
        <v>11</v>
      </c>
      <c r="AS57" s="10" t="s">
        <v>6</v>
      </c>
      <c r="AT57" s="94"/>
      <c r="AU57" s="149">
        <f t="shared" si="12"/>
        <v>0</v>
      </c>
      <c r="AV57" s="149">
        <f t="shared" si="11"/>
        <v>0</v>
      </c>
      <c r="AW57" s="23" t="str">
        <f t="shared" si="13"/>
        <v/>
      </c>
      <c r="AX57" s="188" t="str">
        <f t="shared" si="14"/>
        <v/>
      </c>
    </row>
    <row r="58" spans="1:50" ht="14.5" customHeight="1" x14ac:dyDescent="0.35">
      <c r="A58" s="286"/>
      <c r="B58" s="161" t="s">
        <v>167</v>
      </c>
      <c r="C58" s="162">
        <v>2</v>
      </c>
      <c r="D58" s="82"/>
      <c r="E58" s="83"/>
      <c r="F58" s="84"/>
      <c r="G58" s="84"/>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5"/>
      <c r="AR58" s="9" t="s">
        <v>11</v>
      </c>
      <c r="AS58" s="10" t="s">
        <v>6</v>
      </c>
      <c r="AT58" s="94"/>
      <c r="AU58" s="149">
        <f t="shared" si="12"/>
        <v>0</v>
      </c>
      <c r="AV58" s="149">
        <f t="shared" si="11"/>
        <v>0</v>
      </c>
      <c r="AW58" s="23" t="str">
        <f t="shared" si="13"/>
        <v/>
      </c>
      <c r="AX58" s="188" t="str">
        <f t="shared" si="14"/>
        <v/>
      </c>
    </row>
    <row r="59" spans="1:50" ht="14.5" customHeight="1" x14ac:dyDescent="0.35">
      <c r="A59" s="286"/>
      <c r="B59" s="161" t="s">
        <v>111</v>
      </c>
      <c r="C59" s="162">
        <v>5</v>
      </c>
      <c r="D59" s="82"/>
      <c r="E59" s="83"/>
      <c r="F59" s="84"/>
      <c r="G59" s="84"/>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5"/>
      <c r="AR59" s="9" t="s">
        <v>7</v>
      </c>
      <c r="AS59" s="10" t="s">
        <v>9</v>
      </c>
      <c r="AT59" s="94"/>
      <c r="AU59" s="149">
        <f t="shared" si="12"/>
        <v>0</v>
      </c>
      <c r="AV59" s="149">
        <f t="shared" si="11"/>
        <v>0</v>
      </c>
      <c r="AW59" s="23" t="str">
        <f t="shared" si="13"/>
        <v/>
      </c>
      <c r="AX59" s="188" t="str">
        <f t="shared" si="14"/>
        <v/>
      </c>
    </row>
    <row r="60" spans="1:50" ht="14.5" customHeight="1" x14ac:dyDescent="0.35">
      <c r="A60" s="286"/>
      <c r="B60" s="161" t="s">
        <v>146</v>
      </c>
      <c r="C60" s="162">
        <v>3</v>
      </c>
      <c r="D60" s="82"/>
      <c r="E60" s="83"/>
      <c r="F60" s="84"/>
      <c r="G60" s="84"/>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5"/>
      <c r="AR60" s="9" t="s">
        <v>5</v>
      </c>
      <c r="AS60" s="10" t="s">
        <v>9</v>
      </c>
      <c r="AT60" s="94"/>
      <c r="AU60" s="149">
        <f t="shared" si="12"/>
        <v>0</v>
      </c>
      <c r="AV60" s="149">
        <f t="shared" si="11"/>
        <v>0</v>
      </c>
      <c r="AW60" s="23" t="str">
        <f t="shared" si="13"/>
        <v/>
      </c>
      <c r="AX60" s="188" t="str">
        <f t="shared" si="14"/>
        <v/>
      </c>
    </row>
    <row r="61" spans="1:50" ht="14.5" customHeight="1" x14ac:dyDescent="0.35">
      <c r="A61" s="286"/>
      <c r="B61" s="161" t="s">
        <v>147</v>
      </c>
      <c r="C61" s="162">
        <v>1</v>
      </c>
      <c r="D61" s="82"/>
      <c r="E61" s="83"/>
      <c r="F61" s="84"/>
      <c r="G61" s="84"/>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5"/>
      <c r="AR61" s="9" t="s">
        <v>5</v>
      </c>
      <c r="AS61" s="10" t="s">
        <v>9</v>
      </c>
      <c r="AT61" s="94"/>
      <c r="AU61" s="149">
        <f>SUM(D61:AQ61)</f>
        <v>0</v>
      </c>
      <c r="AV61" s="149">
        <f>COUNTA(D61:AQ61)*C61</f>
        <v>0</v>
      </c>
      <c r="AW61" s="23" t="str">
        <f t="shared" si="13"/>
        <v/>
      </c>
      <c r="AX61" s="188" t="str">
        <f t="shared" si="14"/>
        <v/>
      </c>
    </row>
    <row r="62" spans="1:50" ht="14.5" customHeight="1" x14ac:dyDescent="0.35">
      <c r="A62" s="286"/>
      <c r="B62" s="161" t="s">
        <v>127</v>
      </c>
      <c r="C62" s="162">
        <v>4</v>
      </c>
      <c r="D62" s="82"/>
      <c r="E62" s="83"/>
      <c r="F62" s="84"/>
      <c r="G62" s="84"/>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5"/>
      <c r="AR62" s="9" t="s">
        <v>10</v>
      </c>
      <c r="AS62" s="10" t="s">
        <v>9</v>
      </c>
      <c r="AT62" s="94"/>
      <c r="AU62" s="149">
        <f t="shared" ref="AU62:AU70" si="15">SUM(D62:AQ62)</f>
        <v>0</v>
      </c>
      <c r="AV62" s="149">
        <f t="shared" ref="AV62:AV70" si="16">COUNTA(D62:AQ62)*C62</f>
        <v>0</v>
      </c>
      <c r="AW62" s="23" t="str">
        <f t="shared" ref="AW62:AW79" si="17">IF(COUNTBLANK(D62:AQ62)=40,"",SUM(D62:AQ62)/COUNTA(D62:AQ62))</f>
        <v/>
      </c>
      <c r="AX62" s="188" t="str">
        <f t="shared" ref="AX62:AX79" si="18">IF(COUNTBLANK(D62:AQ62)=40,"",AU62/(COUNTA(D62:AQ62)*C62))</f>
        <v/>
      </c>
    </row>
    <row r="63" spans="1:50" ht="14.5" customHeight="1" x14ac:dyDescent="0.35">
      <c r="A63" s="286"/>
      <c r="B63" s="161" t="s">
        <v>96</v>
      </c>
      <c r="C63" s="162">
        <v>2</v>
      </c>
      <c r="D63" s="82"/>
      <c r="E63" s="83"/>
      <c r="F63" s="84"/>
      <c r="G63" s="84"/>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5"/>
      <c r="AR63" s="9" t="s">
        <v>7</v>
      </c>
      <c r="AS63" s="10" t="s">
        <v>6</v>
      </c>
      <c r="AT63" s="94"/>
      <c r="AU63" s="149">
        <f t="shared" si="15"/>
        <v>0</v>
      </c>
      <c r="AV63" s="149">
        <f t="shared" si="16"/>
        <v>0</v>
      </c>
      <c r="AW63" s="23" t="str">
        <f t="shared" si="17"/>
        <v/>
      </c>
      <c r="AX63" s="188" t="str">
        <f t="shared" si="18"/>
        <v/>
      </c>
    </row>
    <row r="64" spans="1:50" ht="14.5" customHeight="1" x14ac:dyDescent="0.35">
      <c r="A64" s="286"/>
      <c r="B64" s="161" t="s">
        <v>97</v>
      </c>
      <c r="C64" s="162">
        <v>5</v>
      </c>
      <c r="D64" s="82"/>
      <c r="E64" s="83"/>
      <c r="F64" s="84"/>
      <c r="G64" s="84"/>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5"/>
      <c r="AR64" s="9" t="s">
        <v>7</v>
      </c>
      <c r="AS64" s="10" t="s">
        <v>9</v>
      </c>
      <c r="AT64" s="94"/>
      <c r="AU64" s="149">
        <f t="shared" si="15"/>
        <v>0</v>
      </c>
      <c r="AV64" s="149">
        <f t="shared" si="16"/>
        <v>0</v>
      </c>
      <c r="AW64" s="23" t="str">
        <f t="shared" si="17"/>
        <v/>
      </c>
      <c r="AX64" s="188" t="str">
        <f t="shared" si="18"/>
        <v/>
      </c>
    </row>
    <row r="65" spans="1:50" ht="14.5" customHeight="1" x14ac:dyDescent="0.35">
      <c r="A65" s="286"/>
      <c r="B65" s="161" t="s">
        <v>137</v>
      </c>
      <c r="C65" s="162">
        <v>2</v>
      </c>
      <c r="D65" s="82"/>
      <c r="E65" s="83"/>
      <c r="F65" s="84"/>
      <c r="G65" s="84"/>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5"/>
      <c r="AR65" s="9" t="s">
        <v>10</v>
      </c>
      <c r="AS65" s="10" t="s">
        <v>8</v>
      </c>
      <c r="AT65" s="94"/>
      <c r="AU65" s="149">
        <f t="shared" si="15"/>
        <v>0</v>
      </c>
      <c r="AV65" s="149">
        <f t="shared" si="16"/>
        <v>0</v>
      </c>
      <c r="AW65" s="23" t="str">
        <f t="shared" si="17"/>
        <v/>
      </c>
      <c r="AX65" s="188" t="str">
        <f t="shared" si="18"/>
        <v/>
      </c>
    </row>
    <row r="66" spans="1:50" ht="14.5" customHeight="1" x14ac:dyDescent="0.35">
      <c r="A66" s="286"/>
      <c r="B66" s="161" t="s">
        <v>138</v>
      </c>
      <c r="C66" s="162">
        <v>2</v>
      </c>
      <c r="D66" s="82"/>
      <c r="E66" s="83"/>
      <c r="F66" s="84"/>
      <c r="G66" s="84"/>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5"/>
      <c r="AR66" s="9" t="s">
        <v>10</v>
      </c>
      <c r="AS66" s="10" t="s">
        <v>8</v>
      </c>
      <c r="AT66" s="94"/>
      <c r="AU66" s="149">
        <f t="shared" si="15"/>
        <v>0</v>
      </c>
      <c r="AV66" s="149">
        <f t="shared" si="16"/>
        <v>0</v>
      </c>
      <c r="AW66" s="23" t="str">
        <f t="shared" si="17"/>
        <v/>
      </c>
      <c r="AX66" s="188" t="str">
        <f t="shared" si="18"/>
        <v/>
      </c>
    </row>
    <row r="67" spans="1:50" ht="14.5" customHeight="1" x14ac:dyDescent="0.35">
      <c r="A67" s="286"/>
      <c r="B67" s="161" t="s">
        <v>109</v>
      </c>
      <c r="C67" s="162">
        <v>2</v>
      </c>
      <c r="D67" s="82"/>
      <c r="E67" s="83"/>
      <c r="F67" s="84"/>
      <c r="G67" s="84"/>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5"/>
      <c r="AR67" s="9" t="s">
        <v>11</v>
      </c>
      <c r="AS67" s="10" t="s">
        <v>6</v>
      </c>
      <c r="AT67" s="94"/>
      <c r="AU67" s="149">
        <f t="shared" si="15"/>
        <v>0</v>
      </c>
      <c r="AV67" s="149">
        <f t="shared" si="16"/>
        <v>0</v>
      </c>
      <c r="AW67" s="23" t="str">
        <f t="shared" si="17"/>
        <v/>
      </c>
      <c r="AX67" s="188" t="str">
        <f t="shared" si="18"/>
        <v/>
      </c>
    </row>
    <row r="68" spans="1:50" ht="14.5" customHeight="1" x14ac:dyDescent="0.35">
      <c r="A68" s="286"/>
      <c r="B68" s="161" t="s">
        <v>112</v>
      </c>
      <c r="C68" s="162">
        <v>4</v>
      </c>
      <c r="D68" s="82"/>
      <c r="E68" s="83"/>
      <c r="F68" s="84"/>
      <c r="G68" s="84"/>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5"/>
      <c r="AR68" s="9" t="s">
        <v>11</v>
      </c>
      <c r="AS68" s="10" t="s">
        <v>6</v>
      </c>
      <c r="AT68" s="94"/>
      <c r="AU68" s="149">
        <f t="shared" si="15"/>
        <v>0</v>
      </c>
      <c r="AV68" s="149">
        <f t="shared" si="16"/>
        <v>0</v>
      </c>
      <c r="AW68" s="23" t="str">
        <f t="shared" si="17"/>
        <v/>
      </c>
      <c r="AX68" s="188" t="str">
        <f t="shared" si="18"/>
        <v/>
      </c>
    </row>
    <row r="69" spans="1:50" ht="14.5" customHeight="1" x14ac:dyDescent="0.35">
      <c r="A69" s="286"/>
      <c r="B69" s="161" t="s">
        <v>101</v>
      </c>
      <c r="C69" s="162">
        <v>1</v>
      </c>
      <c r="D69" s="82"/>
      <c r="E69" s="83"/>
      <c r="F69" s="84"/>
      <c r="G69" s="84"/>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5"/>
      <c r="AR69" s="9" t="s">
        <v>88</v>
      </c>
      <c r="AS69" s="10" t="s">
        <v>6</v>
      </c>
      <c r="AT69" s="94"/>
      <c r="AU69" s="149">
        <f t="shared" si="15"/>
        <v>0</v>
      </c>
      <c r="AV69" s="149">
        <f t="shared" si="16"/>
        <v>0</v>
      </c>
      <c r="AW69" s="23" t="str">
        <f t="shared" si="17"/>
        <v/>
      </c>
      <c r="AX69" s="188" t="str">
        <f t="shared" si="18"/>
        <v/>
      </c>
    </row>
    <row r="70" spans="1:50" ht="14.5" customHeight="1" x14ac:dyDescent="0.35">
      <c r="A70" s="286"/>
      <c r="B70" s="161" t="s">
        <v>102</v>
      </c>
      <c r="C70" s="162">
        <v>1</v>
      </c>
      <c r="D70" s="82"/>
      <c r="E70" s="83"/>
      <c r="F70" s="84"/>
      <c r="G70" s="84"/>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5"/>
      <c r="AR70" s="9" t="s">
        <v>88</v>
      </c>
      <c r="AS70" s="10" t="s">
        <v>6</v>
      </c>
      <c r="AT70" s="94"/>
      <c r="AU70" s="149">
        <f t="shared" si="15"/>
        <v>0</v>
      </c>
      <c r="AV70" s="149">
        <f t="shared" si="16"/>
        <v>0</v>
      </c>
      <c r="AW70" s="23" t="str">
        <f t="shared" si="17"/>
        <v/>
      </c>
      <c r="AX70" s="188" t="str">
        <f t="shared" si="18"/>
        <v/>
      </c>
    </row>
    <row r="71" spans="1:50" ht="14.5" customHeight="1" x14ac:dyDescent="0.35">
      <c r="A71" s="286"/>
      <c r="B71" s="161" t="s">
        <v>153</v>
      </c>
      <c r="C71" s="162">
        <v>1</v>
      </c>
      <c r="D71" s="82"/>
      <c r="E71" s="83"/>
      <c r="F71" s="84"/>
      <c r="G71" s="84"/>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5"/>
      <c r="AR71" s="9" t="s">
        <v>88</v>
      </c>
      <c r="AS71" s="10" t="s">
        <v>6</v>
      </c>
      <c r="AT71" s="94"/>
      <c r="AU71" s="149">
        <f t="shared" ref="AU71:AU79" si="19">SUM(D71:AQ71)</f>
        <v>0</v>
      </c>
      <c r="AV71" s="149">
        <f t="shared" ref="AV71:AV79" si="20">COUNTA(D71:AQ71)*C71</f>
        <v>0</v>
      </c>
      <c r="AW71" s="23" t="str">
        <f t="shared" ref="AW71:AW79" si="21">IF(COUNTBLANK(D71:AQ71)=40,"",SUM(D71:AQ71)/COUNTA(D71:AQ71))</f>
        <v/>
      </c>
      <c r="AX71" s="188" t="str">
        <f t="shared" ref="AX71:AX79" si="22">IF(COUNTBLANK(D71:AQ71)=40,"",AU71/(COUNTA(D71:AQ71)*C71))</f>
        <v/>
      </c>
    </row>
    <row r="72" spans="1:50" ht="14.5" customHeight="1" x14ac:dyDescent="0.35">
      <c r="A72" s="286"/>
      <c r="B72" s="161" t="s">
        <v>168</v>
      </c>
      <c r="C72" s="162">
        <v>2</v>
      </c>
      <c r="D72" s="82"/>
      <c r="E72" s="83"/>
      <c r="F72" s="84"/>
      <c r="G72" s="84"/>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5"/>
      <c r="AR72" s="9" t="s">
        <v>88</v>
      </c>
      <c r="AS72" s="10" t="s">
        <v>8</v>
      </c>
      <c r="AT72" s="94"/>
      <c r="AU72" s="149">
        <f t="shared" si="19"/>
        <v>0</v>
      </c>
      <c r="AV72" s="149">
        <f t="shared" si="20"/>
        <v>0</v>
      </c>
      <c r="AW72" s="23" t="str">
        <f t="shared" si="21"/>
        <v/>
      </c>
      <c r="AX72" s="188" t="str">
        <f t="shared" si="22"/>
        <v/>
      </c>
    </row>
    <row r="73" spans="1:50" ht="14.5" customHeight="1" x14ac:dyDescent="0.35">
      <c r="A73" s="286"/>
      <c r="B73" s="161" t="s">
        <v>169</v>
      </c>
      <c r="C73" s="162">
        <v>3</v>
      </c>
      <c r="D73" s="82"/>
      <c r="E73" s="83"/>
      <c r="F73" s="84"/>
      <c r="G73" s="84"/>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5"/>
      <c r="AR73" s="9" t="s">
        <v>88</v>
      </c>
      <c r="AS73" s="10" t="s">
        <v>6</v>
      </c>
      <c r="AT73" s="94"/>
      <c r="AU73" s="149">
        <f t="shared" si="19"/>
        <v>0</v>
      </c>
      <c r="AV73" s="149">
        <f t="shared" si="20"/>
        <v>0</v>
      </c>
      <c r="AW73" s="23" t="str">
        <f t="shared" si="21"/>
        <v/>
      </c>
      <c r="AX73" s="188" t="str">
        <f t="shared" si="22"/>
        <v/>
      </c>
    </row>
    <row r="74" spans="1:50" ht="14.5" customHeight="1" x14ac:dyDescent="0.35">
      <c r="A74" s="286"/>
      <c r="B74" s="161" t="s">
        <v>170</v>
      </c>
      <c r="C74" s="162">
        <v>1</v>
      </c>
      <c r="D74" s="82"/>
      <c r="E74" s="83"/>
      <c r="F74" s="84"/>
      <c r="G74" s="84"/>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5"/>
      <c r="AR74" s="9" t="s">
        <v>88</v>
      </c>
      <c r="AS74" s="10" t="s">
        <v>9</v>
      </c>
      <c r="AT74" s="94"/>
      <c r="AU74" s="149">
        <f t="shared" si="19"/>
        <v>0</v>
      </c>
      <c r="AV74" s="149">
        <f t="shared" si="20"/>
        <v>0</v>
      </c>
      <c r="AW74" s="23" t="str">
        <f t="shared" si="21"/>
        <v/>
      </c>
      <c r="AX74" s="188" t="str">
        <f t="shared" si="22"/>
        <v/>
      </c>
    </row>
    <row r="75" spans="1:50" ht="14.5" customHeight="1" x14ac:dyDescent="0.35">
      <c r="A75" s="286"/>
      <c r="B75" s="161" t="s">
        <v>110</v>
      </c>
      <c r="C75" s="162">
        <v>4</v>
      </c>
      <c r="D75" s="82"/>
      <c r="E75" s="83"/>
      <c r="F75" s="84"/>
      <c r="G75" s="84"/>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5"/>
      <c r="AR75" s="9" t="s">
        <v>15</v>
      </c>
      <c r="AS75" s="10" t="s">
        <v>8</v>
      </c>
      <c r="AT75" s="94"/>
      <c r="AU75" s="149">
        <f t="shared" si="19"/>
        <v>0</v>
      </c>
      <c r="AV75" s="149">
        <f t="shared" si="20"/>
        <v>0</v>
      </c>
      <c r="AW75" s="23" t="str">
        <f t="shared" si="21"/>
        <v/>
      </c>
      <c r="AX75" s="188" t="str">
        <f t="shared" si="22"/>
        <v/>
      </c>
    </row>
    <row r="76" spans="1:50" ht="14.5" customHeight="1" x14ac:dyDescent="0.35">
      <c r="A76" s="286"/>
      <c r="B76" s="161" t="s">
        <v>140</v>
      </c>
      <c r="C76" s="162">
        <v>2</v>
      </c>
      <c r="D76" s="82"/>
      <c r="E76" s="83"/>
      <c r="F76" s="84"/>
      <c r="G76" s="84"/>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5"/>
      <c r="AR76" s="9" t="s">
        <v>11</v>
      </c>
      <c r="AS76" s="10" t="s">
        <v>6</v>
      </c>
      <c r="AT76" s="94"/>
      <c r="AU76" s="149">
        <f t="shared" si="19"/>
        <v>0</v>
      </c>
      <c r="AV76" s="149">
        <f t="shared" si="20"/>
        <v>0</v>
      </c>
      <c r="AW76" s="23" t="str">
        <f t="shared" si="21"/>
        <v/>
      </c>
      <c r="AX76" s="188" t="str">
        <f t="shared" si="22"/>
        <v/>
      </c>
    </row>
    <row r="77" spans="1:50" ht="14.5" customHeight="1" x14ac:dyDescent="0.35">
      <c r="A77" s="286"/>
      <c r="B77" s="161" t="s">
        <v>99</v>
      </c>
      <c r="C77" s="162">
        <v>4</v>
      </c>
      <c r="D77" s="82"/>
      <c r="E77" s="83"/>
      <c r="F77" s="84"/>
      <c r="G77" s="84"/>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5"/>
      <c r="AR77" s="9" t="s">
        <v>11</v>
      </c>
      <c r="AS77" s="10" t="s">
        <v>8</v>
      </c>
      <c r="AT77" s="94"/>
      <c r="AU77" s="149">
        <f t="shared" si="19"/>
        <v>0</v>
      </c>
      <c r="AV77" s="149">
        <f t="shared" si="20"/>
        <v>0</v>
      </c>
      <c r="AW77" s="23" t="str">
        <f t="shared" si="21"/>
        <v/>
      </c>
      <c r="AX77" s="188" t="str">
        <f t="shared" si="22"/>
        <v/>
      </c>
    </row>
    <row r="78" spans="1:50" ht="14.5" customHeight="1" x14ac:dyDescent="0.35">
      <c r="A78" s="286"/>
      <c r="B78" s="161" t="s">
        <v>100</v>
      </c>
      <c r="C78" s="162">
        <v>5</v>
      </c>
      <c r="D78" s="82"/>
      <c r="E78" s="83"/>
      <c r="F78" s="84"/>
      <c r="G78" s="84"/>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5"/>
      <c r="AR78" s="9" t="s">
        <v>11</v>
      </c>
      <c r="AS78" s="10" t="s">
        <v>8</v>
      </c>
      <c r="AT78" s="94"/>
      <c r="AU78" s="149">
        <f t="shared" si="19"/>
        <v>0</v>
      </c>
      <c r="AV78" s="149">
        <f t="shared" si="20"/>
        <v>0</v>
      </c>
      <c r="AW78" s="23" t="str">
        <f t="shared" si="21"/>
        <v/>
      </c>
      <c r="AX78" s="188" t="str">
        <f t="shared" si="22"/>
        <v/>
      </c>
    </row>
    <row r="79" spans="1:50" ht="14.5" customHeight="1" thickBot="1" x14ac:dyDescent="0.4">
      <c r="A79" s="287"/>
      <c r="B79" s="163" t="s">
        <v>141</v>
      </c>
      <c r="C79" s="164">
        <v>5</v>
      </c>
      <c r="D79" s="82"/>
      <c r="E79" s="83"/>
      <c r="F79" s="84"/>
      <c r="G79" s="84"/>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5"/>
      <c r="AR79" s="111" t="s">
        <v>11</v>
      </c>
      <c r="AS79" s="112" t="s">
        <v>8</v>
      </c>
      <c r="AT79" s="122"/>
      <c r="AU79" s="149">
        <f t="shared" si="19"/>
        <v>0</v>
      </c>
      <c r="AV79" s="149">
        <f t="shared" si="20"/>
        <v>0</v>
      </c>
      <c r="AW79" s="23" t="str">
        <f t="shared" si="21"/>
        <v/>
      </c>
      <c r="AX79" s="188" t="str">
        <f t="shared" si="22"/>
        <v/>
      </c>
    </row>
    <row r="80" spans="1:50" ht="15" thickBot="1" x14ac:dyDescent="0.4">
      <c r="A80" s="165"/>
      <c r="B80" s="166"/>
      <c r="C80" s="167"/>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7"/>
      <c r="AR80" s="150"/>
      <c r="AS80" s="150"/>
      <c r="AT80" s="150"/>
      <c r="AU80" s="150"/>
      <c r="AV80" s="150"/>
      <c r="AW80" s="24" t="str">
        <f t="shared" si="13"/>
        <v/>
      </c>
      <c r="AX80" s="25" t="str">
        <f t="shared" si="14"/>
        <v/>
      </c>
    </row>
    <row r="81" spans="1:50" ht="14.5" customHeight="1" x14ac:dyDescent="0.35">
      <c r="A81" s="285" t="s">
        <v>28</v>
      </c>
      <c r="B81" s="168" t="s">
        <v>94</v>
      </c>
      <c r="C81" s="169">
        <v>2</v>
      </c>
      <c r="D81" s="82"/>
      <c r="E81" s="83"/>
      <c r="F81" s="84"/>
      <c r="G81" s="84"/>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5"/>
      <c r="AR81" s="276" t="s">
        <v>5</v>
      </c>
      <c r="AS81" s="277" t="s">
        <v>6</v>
      </c>
      <c r="AT81" s="274"/>
      <c r="AU81" s="151">
        <f t="shared" si="12"/>
        <v>0</v>
      </c>
      <c r="AV81" s="151">
        <f t="shared" ref="AV81:AV108" si="23">COUNTA(D81:AQ81)*C81</f>
        <v>0</v>
      </c>
      <c r="AW81" s="26" t="str">
        <f t="shared" si="13"/>
        <v/>
      </c>
      <c r="AX81" s="188" t="str">
        <f t="shared" si="14"/>
        <v/>
      </c>
    </row>
    <row r="82" spans="1:50" ht="14.5" customHeight="1" x14ac:dyDescent="0.35">
      <c r="A82" s="286"/>
      <c r="B82" s="170" t="s">
        <v>98</v>
      </c>
      <c r="C82" s="171">
        <v>4</v>
      </c>
      <c r="D82" s="82"/>
      <c r="E82" s="83"/>
      <c r="F82" s="84"/>
      <c r="G82" s="84"/>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5"/>
      <c r="AR82" s="9" t="s">
        <v>88</v>
      </c>
      <c r="AS82" s="10" t="s">
        <v>8</v>
      </c>
      <c r="AT82" s="94"/>
      <c r="AU82" s="151">
        <f t="shared" si="12"/>
        <v>0</v>
      </c>
      <c r="AV82" s="151">
        <f t="shared" si="23"/>
        <v>0</v>
      </c>
      <c r="AW82" s="26" t="str">
        <f t="shared" si="13"/>
        <v/>
      </c>
      <c r="AX82" s="188" t="str">
        <f t="shared" si="14"/>
        <v/>
      </c>
    </row>
    <row r="83" spans="1:50" ht="14.5" customHeight="1" x14ac:dyDescent="0.35">
      <c r="A83" s="286"/>
      <c r="B83" s="170" t="s">
        <v>123</v>
      </c>
      <c r="C83" s="171">
        <v>4</v>
      </c>
      <c r="D83" s="82"/>
      <c r="E83" s="83"/>
      <c r="F83" s="84"/>
      <c r="G83" s="84"/>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5"/>
      <c r="AR83" s="9" t="s">
        <v>7</v>
      </c>
      <c r="AS83" s="10" t="s">
        <v>9</v>
      </c>
      <c r="AT83" s="94"/>
      <c r="AU83" s="151">
        <f t="shared" si="12"/>
        <v>0</v>
      </c>
      <c r="AV83" s="151">
        <f t="shared" si="23"/>
        <v>0</v>
      </c>
      <c r="AW83" s="26" t="str">
        <f t="shared" si="13"/>
        <v/>
      </c>
      <c r="AX83" s="188" t="str">
        <f t="shared" si="14"/>
        <v/>
      </c>
    </row>
    <row r="84" spans="1:50" ht="14.5" customHeight="1" x14ac:dyDescent="0.35">
      <c r="A84" s="286"/>
      <c r="B84" s="170" t="s">
        <v>190</v>
      </c>
      <c r="C84" s="162">
        <v>1</v>
      </c>
      <c r="D84" s="82"/>
      <c r="E84" s="83"/>
      <c r="F84" s="84"/>
      <c r="G84" s="84"/>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5"/>
      <c r="AR84" s="9" t="s">
        <v>10</v>
      </c>
      <c r="AS84" s="10" t="s">
        <v>9</v>
      </c>
      <c r="AT84" s="94" t="s">
        <v>195</v>
      </c>
      <c r="AU84" s="151">
        <f t="shared" si="12"/>
        <v>0</v>
      </c>
      <c r="AV84" s="151">
        <f t="shared" si="23"/>
        <v>0</v>
      </c>
      <c r="AW84" s="26" t="str">
        <f t="shared" si="13"/>
        <v/>
      </c>
      <c r="AX84" s="188" t="str">
        <f t="shared" si="14"/>
        <v/>
      </c>
    </row>
    <row r="85" spans="1:50" ht="14.5" customHeight="1" x14ac:dyDescent="0.35">
      <c r="A85" s="286"/>
      <c r="B85" s="170" t="s">
        <v>191</v>
      </c>
      <c r="C85" s="171">
        <v>3</v>
      </c>
      <c r="D85" s="82"/>
      <c r="E85" s="83"/>
      <c r="F85" s="84"/>
      <c r="G85" s="84"/>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5"/>
      <c r="AR85" s="9" t="s">
        <v>10</v>
      </c>
      <c r="AS85" s="10" t="s">
        <v>8</v>
      </c>
      <c r="AT85" s="94" t="s">
        <v>196</v>
      </c>
      <c r="AU85" s="151">
        <f t="shared" si="12"/>
        <v>0</v>
      </c>
      <c r="AV85" s="151">
        <f t="shared" si="23"/>
        <v>0</v>
      </c>
      <c r="AW85" s="26" t="str">
        <f t="shared" si="13"/>
        <v/>
      </c>
      <c r="AX85" s="188" t="str">
        <f t="shared" si="14"/>
        <v/>
      </c>
    </row>
    <row r="86" spans="1:50" ht="14.5" customHeight="1" x14ac:dyDescent="0.35">
      <c r="A86" s="286"/>
      <c r="B86" s="170" t="s">
        <v>131</v>
      </c>
      <c r="C86" s="171">
        <v>1</v>
      </c>
      <c r="D86" s="82"/>
      <c r="E86" s="83"/>
      <c r="F86" s="84"/>
      <c r="G86" s="84"/>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5"/>
      <c r="AR86" s="9" t="s">
        <v>10</v>
      </c>
      <c r="AS86" s="10" t="s">
        <v>9</v>
      </c>
      <c r="AT86" s="94" t="s">
        <v>197</v>
      </c>
      <c r="AU86" s="151">
        <f t="shared" si="12"/>
        <v>0</v>
      </c>
      <c r="AV86" s="151">
        <f t="shared" si="23"/>
        <v>0</v>
      </c>
      <c r="AW86" s="26" t="str">
        <f t="shared" si="13"/>
        <v/>
      </c>
      <c r="AX86" s="188" t="str">
        <f t="shared" si="14"/>
        <v/>
      </c>
    </row>
    <row r="87" spans="1:50" ht="14.5" customHeight="1" x14ac:dyDescent="0.35">
      <c r="A87" s="286"/>
      <c r="B87" s="170" t="s">
        <v>132</v>
      </c>
      <c r="C87" s="171">
        <v>2</v>
      </c>
      <c r="D87" s="82"/>
      <c r="E87" s="83"/>
      <c r="F87" s="84"/>
      <c r="G87" s="84"/>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5"/>
      <c r="AR87" s="9" t="s">
        <v>10</v>
      </c>
      <c r="AS87" s="10" t="s">
        <v>6</v>
      </c>
      <c r="AT87" s="94" t="s">
        <v>198</v>
      </c>
      <c r="AU87" s="151">
        <f t="shared" si="12"/>
        <v>0</v>
      </c>
      <c r="AV87" s="151">
        <f t="shared" si="23"/>
        <v>0</v>
      </c>
      <c r="AW87" s="26" t="str">
        <f t="shared" si="13"/>
        <v/>
      </c>
      <c r="AX87" s="188" t="str">
        <f t="shared" si="14"/>
        <v/>
      </c>
    </row>
    <row r="88" spans="1:50" ht="14.5" customHeight="1" x14ac:dyDescent="0.35">
      <c r="A88" s="286"/>
      <c r="B88" s="170" t="s">
        <v>133</v>
      </c>
      <c r="C88" s="171">
        <v>3</v>
      </c>
      <c r="D88" s="82"/>
      <c r="E88" s="83"/>
      <c r="F88" s="84"/>
      <c r="G88" s="84"/>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5"/>
      <c r="AR88" s="9" t="s">
        <v>88</v>
      </c>
      <c r="AS88" s="10" t="s">
        <v>8</v>
      </c>
      <c r="AT88" s="94"/>
      <c r="AU88" s="151">
        <f t="shared" si="12"/>
        <v>0</v>
      </c>
      <c r="AV88" s="151">
        <f t="shared" si="23"/>
        <v>0</v>
      </c>
      <c r="AW88" s="26" t="str">
        <f t="shared" si="13"/>
        <v/>
      </c>
      <c r="AX88" s="188" t="str">
        <f t="shared" si="14"/>
        <v/>
      </c>
    </row>
    <row r="89" spans="1:50" ht="14.5" customHeight="1" x14ac:dyDescent="0.35">
      <c r="A89" s="286"/>
      <c r="B89" s="170" t="s">
        <v>125</v>
      </c>
      <c r="C89" s="162">
        <v>2</v>
      </c>
      <c r="D89" s="82"/>
      <c r="E89" s="83"/>
      <c r="F89" s="84"/>
      <c r="G89" s="84"/>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5"/>
      <c r="AR89" s="9" t="s">
        <v>15</v>
      </c>
      <c r="AS89" s="10" t="s">
        <v>8</v>
      </c>
      <c r="AT89" s="94" t="s">
        <v>154</v>
      </c>
      <c r="AU89" s="151">
        <f t="shared" si="12"/>
        <v>0</v>
      </c>
      <c r="AV89" s="151">
        <f t="shared" si="23"/>
        <v>0</v>
      </c>
      <c r="AW89" s="26" t="str">
        <f t="shared" si="13"/>
        <v/>
      </c>
      <c r="AX89" s="188" t="str">
        <f t="shared" si="14"/>
        <v/>
      </c>
    </row>
    <row r="90" spans="1:50" ht="14.5" customHeight="1" x14ac:dyDescent="0.35">
      <c r="A90" s="286"/>
      <c r="B90" s="170" t="s">
        <v>126</v>
      </c>
      <c r="C90" s="162">
        <v>4</v>
      </c>
      <c r="D90" s="82"/>
      <c r="E90" s="83"/>
      <c r="F90" s="84"/>
      <c r="G90" s="84"/>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5"/>
      <c r="AR90" s="9" t="s">
        <v>15</v>
      </c>
      <c r="AS90" s="10" t="s">
        <v>8</v>
      </c>
      <c r="AT90" s="94" t="s">
        <v>199</v>
      </c>
      <c r="AU90" s="151">
        <f t="shared" si="12"/>
        <v>0</v>
      </c>
      <c r="AV90" s="151">
        <f t="shared" si="23"/>
        <v>0</v>
      </c>
      <c r="AW90" s="26" t="str">
        <f t="shared" si="13"/>
        <v/>
      </c>
      <c r="AX90" s="188" t="str">
        <f t="shared" si="14"/>
        <v/>
      </c>
    </row>
    <row r="91" spans="1:50" ht="14.5" customHeight="1" x14ac:dyDescent="0.35">
      <c r="A91" s="286"/>
      <c r="B91" s="170" t="s">
        <v>134</v>
      </c>
      <c r="C91" s="162">
        <v>4</v>
      </c>
      <c r="D91" s="82"/>
      <c r="E91" s="83"/>
      <c r="F91" s="84"/>
      <c r="G91" s="84"/>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5"/>
      <c r="AR91" s="9" t="s">
        <v>10</v>
      </c>
      <c r="AS91" s="10" t="s">
        <v>8</v>
      </c>
      <c r="AT91" s="94"/>
      <c r="AU91" s="151">
        <f t="shared" si="12"/>
        <v>0</v>
      </c>
      <c r="AV91" s="151">
        <f t="shared" si="23"/>
        <v>0</v>
      </c>
      <c r="AW91" s="26" t="str">
        <f t="shared" si="13"/>
        <v/>
      </c>
      <c r="AX91" s="188" t="str">
        <f t="shared" si="14"/>
        <v/>
      </c>
    </row>
    <row r="92" spans="1:50" ht="14.5" customHeight="1" x14ac:dyDescent="0.35">
      <c r="A92" s="286"/>
      <c r="B92" s="170" t="s">
        <v>95</v>
      </c>
      <c r="C92" s="162">
        <v>3</v>
      </c>
      <c r="D92" s="82"/>
      <c r="E92" s="83"/>
      <c r="F92" s="84"/>
      <c r="G92" s="84"/>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5"/>
      <c r="AR92" s="9" t="s">
        <v>11</v>
      </c>
      <c r="AS92" s="10" t="s">
        <v>8</v>
      </c>
      <c r="AT92" s="94"/>
      <c r="AU92" s="151">
        <f t="shared" si="12"/>
        <v>0</v>
      </c>
      <c r="AV92" s="151">
        <f t="shared" si="23"/>
        <v>0</v>
      </c>
      <c r="AW92" s="26" t="str">
        <f t="shared" si="13"/>
        <v/>
      </c>
      <c r="AX92" s="188" t="str">
        <f t="shared" si="14"/>
        <v/>
      </c>
    </row>
    <row r="93" spans="1:50" ht="14.5" customHeight="1" x14ac:dyDescent="0.35">
      <c r="A93" s="286"/>
      <c r="B93" s="170" t="s">
        <v>107</v>
      </c>
      <c r="C93" s="162">
        <v>5</v>
      </c>
      <c r="D93" s="82"/>
      <c r="E93" s="83"/>
      <c r="F93" s="84"/>
      <c r="G93" s="84"/>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5"/>
      <c r="AR93" s="9" t="s">
        <v>88</v>
      </c>
      <c r="AS93" s="10" t="s">
        <v>9</v>
      </c>
      <c r="AT93" s="94" t="s">
        <v>128</v>
      </c>
      <c r="AU93" s="151">
        <f t="shared" si="12"/>
        <v>0</v>
      </c>
      <c r="AV93" s="151">
        <f t="shared" si="23"/>
        <v>0</v>
      </c>
      <c r="AW93" s="26" t="str">
        <f t="shared" si="13"/>
        <v/>
      </c>
      <c r="AX93" s="188" t="str">
        <f t="shared" si="14"/>
        <v/>
      </c>
    </row>
    <row r="94" spans="1:50" ht="14.5" customHeight="1" x14ac:dyDescent="0.35">
      <c r="A94" s="286"/>
      <c r="B94" s="170" t="s">
        <v>111</v>
      </c>
      <c r="C94" s="162">
        <v>6</v>
      </c>
      <c r="D94" s="82"/>
      <c r="E94" s="83"/>
      <c r="F94" s="84"/>
      <c r="G94" s="84"/>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5"/>
      <c r="AR94" s="9" t="s">
        <v>7</v>
      </c>
      <c r="AS94" s="10" t="s">
        <v>9</v>
      </c>
      <c r="AT94" s="94" t="s">
        <v>200</v>
      </c>
      <c r="AU94" s="151">
        <f t="shared" si="12"/>
        <v>0</v>
      </c>
      <c r="AV94" s="151">
        <f t="shared" si="23"/>
        <v>0</v>
      </c>
      <c r="AW94" s="26" t="str">
        <f t="shared" si="13"/>
        <v/>
      </c>
      <c r="AX94" s="188" t="str">
        <f t="shared" si="14"/>
        <v/>
      </c>
    </row>
    <row r="95" spans="1:50" ht="14.5" customHeight="1" x14ac:dyDescent="0.35">
      <c r="A95" s="286"/>
      <c r="B95" s="170" t="s">
        <v>146</v>
      </c>
      <c r="C95" s="171">
        <v>3</v>
      </c>
      <c r="D95" s="82"/>
      <c r="E95" s="83"/>
      <c r="F95" s="84"/>
      <c r="G95" s="84"/>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5"/>
      <c r="AR95" s="9" t="s">
        <v>7</v>
      </c>
      <c r="AS95" s="10" t="s">
        <v>6</v>
      </c>
      <c r="AT95" s="94"/>
      <c r="AU95" s="151">
        <f t="shared" si="12"/>
        <v>0</v>
      </c>
      <c r="AV95" s="151">
        <f t="shared" si="23"/>
        <v>0</v>
      </c>
      <c r="AW95" s="26" t="str">
        <f t="shared" si="13"/>
        <v/>
      </c>
      <c r="AX95" s="188" t="str">
        <f t="shared" si="14"/>
        <v/>
      </c>
    </row>
    <row r="96" spans="1:50" ht="14.5" customHeight="1" x14ac:dyDescent="0.35">
      <c r="A96" s="286"/>
      <c r="B96" s="170" t="s">
        <v>147</v>
      </c>
      <c r="C96" s="162">
        <v>4</v>
      </c>
      <c r="D96" s="82"/>
      <c r="E96" s="83"/>
      <c r="F96" s="84"/>
      <c r="G96" s="84"/>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5"/>
      <c r="AR96" s="9" t="s">
        <v>7</v>
      </c>
      <c r="AS96" s="10" t="s">
        <v>9</v>
      </c>
      <c r="AT96" s="94"/>
      <c r="AU96" s="151">
        <f t="shared" si="12"/>
        <v>0</v>
      </c>
      <c r="AV96" s="151">
        <f t="shared" si="23"/>
        <v>0</v>
      </c>
      <c r="AW96" s="26" t="str">
        <f t="shared" si="13"/>
        <v/>
      </c>
      <c r="AX96" s="188" t="str">
        <f t="shared" si="14"/>
        <v/>
      </c>
    </row>
    <row r="97" spans="1:50" ht="14.5" customHeight="1" x14ac:dyDescent="0.35">
      <c r="A97" s="286"/>
      <c r="B97" s="170" t="s">
        <v>127</v>
      </c>
      <c r="C97" s="171">
        <v>3</v>
      </c>
      <c r="D97" s="82"/>
      <c r="E97" s="83"/>
      <c r="F97" s="84"/>
      <c r="G97" s="84"/>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5"/>
      <c r="AR97" s="9" t="s">
        <v>88</v>
      </c>
      <c r="AS97" s="10" t="s">
        <v>8</v>
      </c>
      <c r="AT97" s="94"/>
      <c r="AU97" s="151">
        <f t="shared" ref="AU97:AU143" si="24">SUM(D97:AQ97)</f>
        <v>0</v>
      </c>
      <c r="AV97" s="151">
        <f t="shared" si="23"/>
        <v>0</v>
      </c>
      <c r="AW97" s="26" t="str">
        <f t="shared" si="13"/>
        <v/>
      </c>
      <c r="AX97" s="188" t="str">
        <f t="shared" si="14"/>
        <v/>
      </c>
    </row>
    <row r="98" spans="1:50" ht="14.5" customHeight="1" x14ac:dyDescent="0.35">
      <c r="A98" s="286"/>
      <c r="B98" s="170" t="s">
        <v>96</v>
      </c>
      <c r="C98" s="171">
        <v>1</v>
      </c>
      <c r="D98" s="82"/>
      <c r="E98" s="83"/>
      <c r="F98" s="84"/>
      <c r="G98" s="84"/>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5"/>
      <c r="AR98" s="9" t="s">
        <v>11</v>
      </c>
      <c r="AS98" s="10" t="s">
        <v>6</v>
      </c>
      <c r="AT98" s="94"/>
      <c r="AU98" s="151">
        <f t="shared" si="24"/>
        <v>0</v>
      </c>
      <c r="AV98" s="151">
        <f t="shared" si="23"/>
        <v>0</v>
      </c>
      <c r="AW98" s="26" t="str">
        <f t="shared" si="13"/>
        <v/>
      </c>
      <c r="AX98" s="188" t="str">
        <f t="shared" si="14"/>
        <v/>
      </c>
    </row>
    <row r="99" spans="1:50" ht="14.5" customHeight="1" x14ac:dyDescent="0.35">
      <c r="A99" s="286"/>
      <c r="B99" s="170" t="s">
        <v>97</v>
      </c>
      <c r="C99" s="171">
        <v>5</v>
      </c>
      <c r="D99" s="82"/>
      <c r="E99" s="83"/>
      <c r="F99" s="84"/>
      <c r="G99" s="84"/>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5"/>
      <c r="AR99" s="9" t="s">
        <v>11</v>
      </c>
      <c r="AS99" s="10" t="s">
        <v>9</v>
      </c>
      <c r="AT99" s="94"/>
      <c r="AU99" s="151">
        <f t="shared" si="24"/>
        <v>0</v>
      </c>
      <c r="AV99" s="151">
        <f t="shared" si="23"/>
        <v>0</v>
      </c>
      <c r="AW99" s="26" t="str">
        <f t="shared" si="13"/>
        <v/>
      </c>
      <c r="AX99" s="188" t="str">
        <f t="shared" si="14"/>
        <v/>
      </c>
    </row>
    <row r="100" spans="1:50" ht="14.5" customHeight="1" x14ac:dyDescent="0.35">
      <c r="A100" s="286"/>
      <c r="B100" s="170" t="s">
        <v>192</v>
      </c>
      <c r="C100" s="171">
        <v>1</v>
      </c>
      <c r="D100" s="82"/>
      <c r="E100" s="83"/>
      <c r="F100" s="84"/>
      <c r="G100" s="84"/>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5"/>
      <c r="AR100" s="9" t="s">
        <v>11</v>
      </c>
      <c r="AS100" s="10" t="s">
        <v>8</v>
      </c>
      <c r="AT100" s="271"/>
      <c r="AU100" s="151">
        <f t="shared" si="24"/>
        <v>0</v>
      </c>
      <c r="AV100" s="151">
        <f t="shared" si="23"/>
        <v>0</v>
      </c>
      <c r="AW100" s="26" t="str">
        <f t="shared" si="13"/>
        <v/>
      </c>
      <c r="AX100" s="188" t="str">
        <f t="shared" si="14"/>
        <v/>
      </c>
    </row>
    <row r="101" spans="1:50" ht="14.5" customHeight="1" x14ac:dyDescent="0.35">
      <c r="A101" s="286"/>
      <c r="B101" s="170" t="s">
        <v>193</v>
      </c>
      <c r="C101" s="171">
        <v>2</v>
      </c>
      <c r="D101" s="82"/>
      <c r="E101" s="83"/>
      <c r="F101" s="84"/>
      <c r="G101" s="84"/>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5"/>
      <c r="AR101" s="9" t="s">
        <v>11</v>
      </c>
      <c r="AS101" s="10" t="s">
        <v>6</v>
      </c>
      <c r="AT101" s="271"/>
      <c r="AU101" s="151">
        <f t="shared" si="24"/>
        <v>0</v>
      </c>
      <c r="AV101" s="151">
        <f t="shared" si="23"/>
        <v>0</v>
      </c>
      <c r="AW101" s="26" t="str">
        <f t="shared" si="13"/>
        <v/>
      </c>
      <c r="AX101" s="188" t="str">
        <f t="shared" si="14"/>
        <v/>
      </c>
    </row>
    <row r="102" spans="1:50" ht="14.5" customHeight="1" x14ac:dyDescent="0.35">
      <c r="A102" s="286"/>
      <c r="B102" s="170" t="s">
        <v>194</v>
      </c>
      <c r="C102" s="171">
        <v>1</v>
      </c>
      <c r="D102" s="82"/>
      <c r="E102" s="83"/>
      <c r="F102" s="84"/>
      <c r="G102" s="84"/>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5"/>
      <c r="AR102" s="9" t="s">
        <v>11</v>
      </c>
      <c r="AS102" s="10" t="s">
        <v>9</v>
      </c>
      <c r="AT102" s="271"/>
      <c r="AU102" s="151">
        <f t="shared" si="24"/>
        <v>0</v>
      </c>
      <c r="AV102" s="151">
        <f t="shared" si="23"/>
        <v>0</v>
      </c>
      <c r="AW102" s="26" t="str">
        <f t="shared" si="13"/>
        <v/>
      </c>
      <c r="AX102" s="188" t="str">
        <f t="shared" si="14"/>
        <v/>
      </c>
    </row>
    <row r="103" spans="1:50" ht="14.5" customHeight="1" x14ac:dyDescent="0.35">
      <c r="A103" s="286"/>
      <c r="B103" s="170" t="s">
        <v>138</v>
      </c>
      <c r="C103" s="171">
        <v>3</v>
      </c>
      <c r="D103" s="82"/>
      <c r="E103" s="83"/>
      <c r="F103" s="84"/>
      <c r="G103" s="84"/>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5"/>
      <c r="AR103" s="9" t="s">
        <v>10</v>
      </c>
      <c r="AS103" s="10" t="s">
        <v>8</v>
      </c>
      <c r="AT103" s="271"/>
      <c r="AU103" s="151">
        <f t="shared" si="24"/>
        <v>0</v>
      </c>
      <c r="AV103" s="151">
        <f t="shared" si="23"/>
        <v>0</v>
      </c>
      <c r="AW103" s="26" t="str">
        <f t="shared" si="13"/>
        <v/>
      </c>
      <c r="AX103" s="188" t="str">
        <f t="shared" si="14"/>
        <v/>
      </c>
    </row>
    <row r="104" spans="1:50" ht="14.5" customHeight="1" x14ac:dyDescent="0.35">
      <c r="A104" s="286"/>
      <c r="B104" s="170" t="s">
        <v>149</v>
      </c>
      <c r="C104" s="171">
        <v>4</v>
      </c>
      <c r="D104" s="82"/>
      <c r="E104" s="83"/>
      <c r="F104" s="84"/>
      <c r="G104" s="84"/>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5"/>
      <c r="AR104" s="9" t="s">
        <v>11</v>
      </c>
      <c r="AS104" s="10" t="s">
        <v>9</v>
      </c>
      <c r="AT104" s="271"/>
      <c r="AU104" s="151">
        <f t="shared" si="24"/>
        <v>0</v>
      </c>
      <c r="AV104" s="151">
        <f t="shared" si="23"/>
        <v>0</v>
      </c>
      <c r="AW104" s="26" t="str">
        <f t="shared" si="13"/>
        <v/>
      </c>
      <c r="AX104" s="188" t="str">
        <f t="shared" si="14"/>
        <v/>
      </c>
    </row>
    <row r="105" spans="1:50" ht="14.5" customHeight="1" x14ac:dyDescent="0.35">
      <c r="A105" s="286"/>
      <c r="B105" s="170" t="s">
        <v>150</v>
      </c>
      <c r="C105" s="171">
        <v>2</v>
      </c>
      <c r="D105" s="82"/>
      <c r="E105" s="83"/>
      <c r="F105" s="84"/>
      <c r="G105" s="84"/>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5"/>
      <c r="AR105" s="9" t="s">
        <v>15</v>
      </c>
      <c r="AS105" s="10" t="s">
        <v>6</v>
      </c>
      <c r="AT105" s="271"/>
      <c r="AU105" s="151">
        <f t="shared" si="24"/>
        <v>0</v>
      </c>
      <c r="AV105" s="151">
        <f t="shared" si="23"/>
        <v>0</v>
      </c>
      <c r="AW105" s="26" t="str">
        <f t="shared" si="13"/>
        <v/>
      </c>
      <c r="AX105" s="188" t="str">
        <f t="shared" si="14"/>
        <v/>
      </c>
    </row>
    <row r="106" spans="1:50" ht="14.5" customHeight="1" x14ac:dyDescent="0.35">
      <c r="A106" s="286"/>
      <c r="B106" s="170" t="s">
        <v>112</v>
      </c>
      <c r="C106" s="171">
        <v>4</v>
      </c>
      <c r="D106" s="82"/>
      <c r="E106" s="83"/>
      <c r="F106" s="84"/>
      <c r="G106" s="84"/>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5"/>
      <c r="AR106" s="9" t="s">
        <v>7</v>
      </c>
      <c r="AS106" s="10" t="s">
        <v>6</v>
      </c>
      <c r="AT106" s="271"/>
      <c r="AU106" s="151">
        <f t="shared" si="24"/>
        <v>0</v>
      </c>
      <c r="AV106" s="151">
        <f t="shared" si="23"/>
        <v>0</v>
      </c>
      <c r="AW106" s="26" t="str">
        <f t="shared" si="13"/>
        <v/>
      </c>
      <c r="AX106" s="188" t="str">
        <f t="shared" si="14"/>
        <v/>
      </c>
    </row>
    <row r="107" spans="1:50" ht="14.5" customHeight="1" x14ac:dyDescent="0.35">
      <c r="A107" s="286"/>
      <c r="B107" s="170" t="s">
        <v>139</v>
      </c>
      <c r="C107" s="171">
        <v>5</v>
      </c>
      <c r="D107" s="82"/>
      <c r="E107" s="83"/>
      <c r="F107" s="84"/>
      <c r="G107" s="84"/>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5"/>
      <c r="AR107" s="9" t="s">
        <v>10</v>
      </c>
      <c r="AS107" s="10" t="s">
        <v>8</v>
      </c>
      <c r="AT107" s="271"/>
      <c r="AU107" s="151">
        <f t="shared" si="24"/>
        <v>0</v>
      </c>
      <c r="AV107" s="151">
        <f t="shared" si="23"/>
        <v>0</v>
      </c>
      <c r="AW107" s="26" t="str">
        <f t="shared" ref="AW107:AW146" si="25">IF(COUNTBLANK(D107:AQ107)=40,"",SUM(D107:AQ107)/COUNTA(D107:AQ107))</f>
        <v/>
      </c>
      <c r="AX107" s="188" t="str">
        <f t="shared" ref="AX107:AX146" si="26">IF(COUNTBLANK(D107:AQ107)=40,"",AU107/(COUNTA(D107:AQ107)*C107))</f>
        <v/>
      </c>
    </row>
    <row r="108" spans="1:50" ht="14.5" customHeight="1" x14ac:dyDescent="0.35">
      <c r="A108" s="286"/>
      <c r="B108" s="170" t="s">
        <v>110</v>
      </c>
      <c r="C108" s="171">
        <v>6</v>
      </c>
      <c r="D108" s="82"/>
      <c r="E108" s="83"/>
      <c r="F108" s="84"/>
      <c r="G108" s="84"/>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5"/>
      <c r="AR108" s="9" t="s">
        <v>11</v>
      </c>
      <c r="AS108" s="10" t="s">
        <v>9</v>
      </c>
      <c r="AT108" s="271"/>
      <c r="AU108" s="151">
        <f t="shared" si="24"/>
        <v>0</v>
      </c>
      <c r="AV108" s="151">
        <f t="shared" si="23"/>
        <v>0</v>
      </c>
      <c r="AW108" s="26" t="str">
        <f t="shared" si="25"/>
        <v/>
      </c>
      <c r="AX108" s="188" t="str">
        <f t="shared" si="26"/>
        <v/>
      </c>
    </row>
    <row r="109" spans="1:50" ht="14.5" customHeight="1" x14ac:dyDescent="0.35">
      <c r="A109" s="286"/>
      <c r="B109" s="170" t="s">
        <v>140</v>
      </c>
      <c r="C109" s="171">
        <v>5</v>
      </c>
      <c r="D109" s="82"/>
      <c r="E109" s="83"/>
      <c r="F109" s="84"/>
      <c r="G109" s="84"/>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5"/>
      <c r="AR109" s="9" t="s">
        <v>11</v>
      </c>
      <c r="AS109" s="10" t="s">
        <v>9</v>
      </c>
      <c r="AT109" s="271"/>
      <c r="AU109" s="151">
        <f t="shared" ref="AU109:AU111" si="27">SUM(D109:AQ109)</f>
        <v>0</v>
      </c>
      <c r="AV109" s="151">
        <f t="shared" ref="AV109:AV111" si="28">COUNTA(D109:AQ109)*C109</f>
        <v>0</v>
      </c>
      <c r="AW109" s="26" t="str">
        <f t="shared" ref="AW109:AW111" si="29">IF(COUNTBLANK(D109:AQ109)=40,"",SUM(D109:AQ109)/COUNTA(D109:AQ109))</f>
        <v/>
      </c>
      <c r="AX109" s="188" t="str">
        <f t="shared" ref="AX109:AX111" si="30">IF(COUNTBLANK(D109:AQ109)=40,"",AU109/(COUNTA(D109:AQ109)*C109))</f>
        <v/>
      </c>
    </row>
    <row r="110" spans="1:50" ht="14.5" customHeight="1" x14ac:dyDescent="0.35">
      <c r="A110" s="286"/>
      <c r="B110" s="170" t="s">
        <v>99</v>
      </c>
      <c r="C110" s="171">
        <v>2</v>
      </c>
      <c r="D110" s="82"/>
      <c r="E110" s="83"/>
      <c r="F110" s="84"/>
      <c r="G110" s="84"/>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5"/>
      <c r="AR110" s="9" t="s">
        <v>11</v>
      </c>
      <c r="AS110" s="10" t="s">
        <v>6</v>
      </c>
      <c r="AT110" s="271"/>
      <c r="AU110" s="151">
        <f t="shared" si="27"/>
        <v>0</v>
      </c>
      <c r="AV110" s="151">
        <f t="shared" si="28"/>
        <v>0</v>
      </c>
      <c r="AW110" s="26" t="str">
        <f t="shared" si="29"/>
        <v/>
      </c>
      <c r="AX110" s="188" t="str">
        <f t="shared" si="30"/>
        <v/>
      </c>
    </row>
    <row r="111" spans="1:50" ht="14.5" customHeight="1" thickBot="1" x14ac:dyDescent="0.4">
      <c r="A111" s="287"/>
      <c r="B111" s="172" t="s">
        <v>100</v>
      </c>
      <c r="C111" s="173">
        <v>5</v>
      </c>
      <c r="D111" s="82"/>
      <c r="E111" s="83"/>
      <c r="F111" s="84"/>
      <c r="G111" s="84"/>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5"/>
      <c r="AR111" s="111" t="s">
        <v>11</v>
      </c>
      <c r="AS111" s="112" t="s">
        <v>8</v>
      </c>
      <c r="AT111" s="272"/>
      <c r="AU111" s="151">
        <f t="shared" si="27"/>
        <v>0</v>
      </c>
      <c r="AV111" s="151">
        <f t="shared" si="28"/>
        <v>0</v>
      </c>
      <c r="AW111" s="26" t="str">
        <f t="shared" si="29"/>
        <v/>
      </c>
      <c r="AX111" s="188" t="str">
        <f t="shared" si="30"/>
        <v/>
      </c>
    </row>
    <row r="112" spans="1:50" ht="15" thickBot="1" x14ac:dyDescent="0.4">
      <c r="A112" s="165"/>
      <c r="B112" s="174"/>
      <c r="C112" s="167"/>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9"/>
      <c r="AR112" s="152"/>
      <c r="AS112" s="152"/>
      <c r="AT112" s="152"/>
      <c r="AU112" s="152"/>
      <c r="AV112" s="152"/>
      <c r="AW112" s="27" t="str">
        <f t="shared" si="25"/>
        <v/>
      </c>
      <c r="AX112" s="28" t="str">
        <f t="shared" si="26"/>
        <v/>
      </c>
    </row>
    <row r="113" spans="1:50" ht="14.5" customHeight="1" x14ac:dyDescent="0.35">
      <c r="A113" s="288" t="s">
        <v>29</v>
      </c>
      <c r="B113" s="159" t="s">
        <v>94</v>
      </c>
      <c r="C113" s="160">
        <v>2</v>
      </c>
      <c r="D113" s="82"/>
      <c r="E113" s="83"/>
      <c r="F113" s="84"/>
      <c r="G113" s="84"/>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5"/>
      <c r="AR113" s="276" t="s">
        <v>15</v>
      </c>
      <c r="AS113" s="277" t="s">
        <v>8</v>
      </c>
      <c r="AT113" s="124"/>
      <c r="AU113" s="151">
        <f t="shared" si="24"/>
        <v>0</v>
      </c>
      <c r="AV113" s="151">
        <f t="shared" ref="AV113:AV143" si="31">COUNTA(D113:AQ113)*C113</f>
        <v>0</v>
      </c>
      <c r="AW113" s="26" t="str">
        <f t="shared" si="25"/>
        <v/>
      </c>
      <c r="AX113" s="188" t="str">
        <f t="shared" si="26"/>
        <v/>
      </c>
    </row>
    <row r="114" spans="1:50" ht="14.5" customHeight="1" x14ac:dyDescent="0.35">
      <c r="A114" s="289"/>
      <c r="B114" s="161" t="s">
        <v>98</v>
      </c>
      <c r="C114" s="162">
        <v>1</v>
      </c>
      <c r="D114" s="82"/>
      <c r="E114" s="83"/>
      <c r="F114" s="84"/>
      <c r="G114" s="84"/>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5"/>
      <c r="AR114" s="9" t="s">
        <v>15</v>
      </c>
      <c r="AS114" s="10" t="s">
        <v>6</v>
      </c>
      <c r="AT114" s="124"/>
      <c r="AU114" s="151">
        <f t="shared" si="24"/>
        <v>0</v>
      </c>
      <c r="AV114" s="151">
        <f t="shared" si="31"/>
        <v>0</v>
      </c>
      <c r="AW114" s="26" t="str">
        <f t="shared" si="25"/>
        <v/>
      </c>
      <c r="AX114" s="188" t="str">
        <f t="shared" si="26"/>
        <v/>
      </c>
    </row>
    <row r="115" spans="1:50" ht="14.5" customHeight="1" x14ac:dyDescent="0.35">
      <c r="A115" s="289"/>
      <c r="B115" s="161" t="s">
        <v>145</v>
      </c>
      <c r="C115" s="162">
        <v>1</v>
      </c>
      <c r="D115" s="82"/>
      <c r="E115" s="83"/>
      <c r="F115" s="84"/>
      <c r="G115" s="84"/>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5"/>
      <c r="AR115" s="9" t="s">
        <v>15</v>
      </c>
      <c r="AS115" s="10" t="s">
        <v>6</v>
      </c>
      <c r="AT115" s="124"/>
      <c r="AU115" s="151">
        <f t="shared" si="24"/>
        <v>0</v>
      </c>
      <c r="AV115" s="151">
        <f t="shared" si="31"/>
        <v>0</v>
      </c>
      <c r="AW115" s="26" t="str">
        <f t="shared" si="25"/>
        <v/>
      </c>
      <c r="AX115" s="188" t="str">
        <f t="shared" si="26"/>
        <v/>
      </c>
    </row>
    <row r="116" spans="1:50" ht="14.5" customHeight="1" x14ac:dyDescent="0.35">
      <c r="A116" s="289"/>
      <c r="B116" s="161" t="s">
        <v>123</v>
      </c>
      <c r="C116" s="162">
        <v>4</v>
      </c>
      <c r="D116" s="82"/>
      <c r="E116" s="83"/>
      <c r="F116" s="84"/>
      <c r="G116" s="84"/>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5"/>
      <c r="AR116" s="9" t="s">
        <v>7</v>
      </c>
      <c r="AS116" s="10" t="s">
        <v>9</v>
      </c>
      <c r="AT116" s="124"/>
      <c r="AU116" s="151">
        <f>SUM(D116:AQ116)</f>
        <v>0</v>
      </c>
      <c r="AV116" s="151">
        <f>COUNTA(D116:AQ116)*C116</f>
        <v>0</v>
      </c>
      <c r="AW116" s="26" t="str">
        <f>IF(COUNTBLANK(D116:AQ116)=40,"",SUM(D116:AQ116)/COUNTA(D116:AQ116))</f>
        <v/>
      </c>
      <c r="AX116" s="188" t="str">
        <f>IF(COUNTBLANK(D116:AQ116)=40,"",AU116/(COUNTA(D116:AQ116)*C116))</f>
        <v/>
      </c>
    </row>
    <row r="117" spans="1:50" ht="14.5" customHeight="1" x14ac:dyDescent="0.35">
      <c r="A117" s="289"/>
      <c r="B117" s="161" t="s">
        <v>124</v>
      </c>
      <c r="C117" s="162">
        <v>4</v>
      </c>
      <c r="D117" s="82"/>
      <c r="E117" s="83"/>
      <c r="F117" s="84"/>
      <c r="G117" s="84"/>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5"/>
      <c r="AR117" s="9" t="s">
        <v>88</v>
      </c>
      <c r="AS117" s="10" t="s">
        <v>9</v>
      </c>
      <c r="AT117" s="124"/>
      <c r="AU117" s="151">
        <f>SUM(D117:AQ117)</f>
        <v>0</v>
      </c>
      <c r="AV117" s="151">
        <f>COUNTA(D117:AQ117)*C117</f>
        <v>0</v>
      </c>
      <c r="AW117" s="26" t="str">
        <f>IF(COUNTBLANK(D117:AQ117)=40,"",SUM(D117:AQ117)/COUNTA(D117:AQ117))</f>
        <v/>
      </c>
      <c r="AX117" s="188" t="str">
        <f>IF(COUNTBLANK(D117:AQ117)=40,"",AU117/(COUNTA(D117:AQ117)*C117))</f>
        <v/>
      </c>
    </row>
    <row r="118" spans="1:50" ht="14.5" customHeight="1" x14ac:dyDescent="0.35">
      <c r="A118" s="289"/>
      <c r="B118" s="161" t="s">
        <v>104</v>
      </c>
      <c r="C118" s="162">
        <v>4</v>
      </c>
      <c r="D118" s="82"/>
      <c r="E118" s="83"/>
      <c r="F118" s="84"/>
      <c r="G118" s="84"/>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5"/>
      <c r="AR118" s="9" t="s">
        <v>11</v>
      </c>
      <c r="AS118" s="10" t="s">
        <v>9</v>
      </c>
      <c r="AT118" s="94"/>
      <c r="AU118" s="151">
        <f>SUM(D118:AQ118)</f>
        <v>0</v>
      </c>
      <c r="AV118" s="151">
        <f>COUNTA(D118:AQ118)*C118</f>
        <v>0</v>
      </c>
      <c r="AW118" s="26" t="str">
        <f>IF(COUNTBLANK(D118:AQ118)=40,"",SUM(D118:AQ118)/COUNTA(D118:AQ118))</f>
        <v/>
      </c>
      <c r="AX118" s="188" t="str">
        <f>IF(COUNTBLANK(D118:AQ118)=40,"",AU118/(COUNTA(D118:AQ118)*C118))</f>
        <v/>
      </c>
    </row>
    <row r="119" spans="1:50" ht="14.5" customHeight="1" x14ac:dyDescent="0.35">
      <c r="A119" s="289"/>
      <c r="B119" s="161" t="s">
        <v>133</v>
      </c>
      <c r="C119" s="162">
        <v>3</v>
      </c>
      <c r="D119" s="82"/>
      <c r="E119" s="83"/>
      <c r="F119" s="84"/>
      <c r="G119" s="84"/>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5"/>
      <c r="AR119" s="9" t="s">
        <v>7</v>
      </c>
      <c r="AS119" s="10" t="s">
        <v>6</v>
      </c>
      <c r="AT119" s="124"/>
      <c r="AU119" s="151">
        <f>SUM(D119:AQ119)</f>
        <v>0</v>
      </c>
      <c r="AV119" s="151">
        <f>COUNTA(D119:AQ119)*C119</f>
        <v>0</v>
      </c>
      <c r="AW119" s="26" t="str">
        <f>IF(COUNTBLANK(D119:AQ119)=40,"",SUM(D119:AQ119)/COUNTA(D119:AQ119))</f>
        <v/>
      </c>
      <c r="AX119" s="188" t="str">
        <f>IF(COUNTBLANK(D119:AQ119)=40,"",AU119/(COUNTA(D119:AQ119)*C119))</f>
        <v/>
      </c>
    </row>
    <row r="120" spans="1:50" ht="14.5" customHeight="1" x14ac:dyDescent="0.35">
      <c r="A120" s="289"/>
      <c r="B120" s="161" t="s">
        <v>125</v>
      </c>
      <c r="C120" s="162">
        <v>2</v>
      </c>
      <c r="D120" s="82"/>
      <c r="E120" s="83"/>
      <c r="F120" s="84"/>
      <c r="G120" s="84"/>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5"/>
      <c r="AR120" s="9" t="s">
        <v>88</v>
      </c>
      <c r="AS120" s="10" t="s">
        <v>8</v>
      </c>
      <c r="AT120" s="94" t="s">
        <v>143</v>
      </c>
      <c r="AU120" s="151">
        <f>SUM(D120:AQ120)</f>
        <v>0</v>
      </c>
      <c r="AV120" s="151">
        <f>COUNTA(D120:AQ120)*C120</f>
        <v>0</v>
      </c>
      <c r="AW120" s="26" t="str">
        <f>IF(COUNTBLANK(D120:AQ120)=40,"",SUM(D120:AQ120)/COUNTA(D120:AQ120))</f>
        <v/>
      </c>
      <c r="AX120" s="188" t="str">
        <f>IF(COUNTBLANK(D120:AQ120)=40,"",AU120/(COUNTA(D120:AQ120)*C120))</f>
        <v/>
      </c>
    </row>
    <row r="121" spans="1:50" ht="14.5" customHeight="1" x14ac:dyDescent="0.35">
      <c r="A121" s="289"/>
      <c r="B121" s="161" t="s">
        <v>126</v>
      </c>
      <c r="C121" s="162">
        <v>1</v>
      </c>
      <c r="D121" s="82"/>
      <c r="E121" s="83"/>
      <c r="F121" s="84"/>
      <c r="G121" s="84"/>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5"/>
      <c r="AR121" s="9" t="s">
        <v>88</v>
      </c>
      <c r="AS121" s="10" t="s">
        <v>8</v>
      </c>
      <c r="AT121" s="94" t="s">
        <v>144</v>
      </c>
      <c r="AU121" s="151">
        <f t="shared" si="24"/>
        <v>0</v>
      </c>
      <c r="AV121" s="151">
        <f t="shared" si="31"/>
        <v>0</v>
      </c>
      <c r="AW121" s="26" t="str">
        <f t="shared" si="25"/>
        <v/>
      </c>
      <c r="AX121" s="188" t="str">
        <f t="shared" si="26"/>
        <v/>
      </c>
    </row>
    <row r="122" spans="1:50" ht="14.5" customHeight="1" x14ac:dyDescent="0.35">
      <c r="A122" s="289"/>
      <c r="B122" s="161" t="s">
        <v>134</v>
      </c>
      <c r="C122" s="162">
        <v>2</v>
      </c>
      <c r="D122" s="82"/>
      <c r="E122" s="83"/>
      <c r="F122" s="84"/>
      <c r="G122" s="84"/>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5"/>
      <c r="AR122" s="9" t="s">
        <v>11</v>
      </c>
      <c r="AS122" s="10" t="s">
        <v>8</v>
      </c>
      <c r="AT122" s="94" t="s">
        <v>129</v>
      </c>
      <c r="AU122" s="151">
        <f t="shared" si="24"/>
        <v>0</v>
      </c>
      <c r="AV122" s="151">
        <f t="shared" si="31"/>
        <v>0</v>
      </c>
      <c r="AW122" s="26" t="str">
        <f t="shared" si="25"/>
        <v/>
      </c>
      <c r="AX122" s="188" t="str">
        <f t="shared" si="26"/>
        <v/>
      </c>
    </row>
    <row r="123" spans="1:50" ht="14.5" customHeight="1" x14ac:dyDescent="0.35">
      <c r="A123" s="289"/>
      <c r="B123" s="161" t="s">
        <v>95</v>
      </c>
      <c r="C123" s="162">
        <v>1</v>
      </c>
      <c r="D123" s="82"/>
      <c r="E123" s="83"/>
      <c r="F123" s="84"/>
      <c r="G123" s="84"/>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5"/>
      <c r="AR123" s="9" t="s">
        <v>11</v>
      </c>
      <c r="AS123" s="10" t="s">
        <v>8</v>
      </c>
      <c r="AT123" s="94" t="s">
        <v>130</v>
      </c>
      <c r="AU123" s="151">
        <f t="shared" si="24"/>
        <v>0</v>
      </c>
      <c r="AV123" s="151">
        <f t="shared" si="31"/>
        <v>0</v>
      </c>
      <c r="AW123" s="26" t="str">
        <f t="shared" si="25"/>
        <v/>
      </c>
      <c r="AX123" s="188" t="str">
        <f t="shared" si="26"/>
        <v/>
      </c>
    </row>
    <row r="124" spans="1:50" ht="14.5" customHeight="1" x14ac:dyDescent="0.35">
      <c r="A124" s="289"/>
      <c r="B124" s="161" t="s">
        <v>135</v>
      </c>
      <c r="C124" s="162">
        <v>3</v>
      </c>
      <c r="D124" s="82"/>
      <c r="E124" s="83"/>
      <c r="F124" s="84"/>
      <c r="G124" s="84"/>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5"/>
      <c r="AR124" s="9" t="s">
        <v>88</v>
      </c>
      <c r="AS124" s="10" t="s">
        <v>8</v>
      </c>
      <c r="AT124" s="94" t="s">
        <v>177</v>
      </c>
      <c r="AU124" s="151">
        <f t="shared" si="24"/>
        <v>0</v>
      </c>
      <c r="AV124" s="151">
        <f t="shared" si="31"/>
        <v>0</v>
      </c>
      <c r="AW124" s="26" t="str">
        <f t="shared" si="25"/>
        <v/>
      </c>
      <c r="AX124" s="188" t="str">
        <f t="shared" si="26"/>
        <v/>
      </c>
    </row>
    <row r="125" spans="1:50" ht="14.5" customHeight="1" x14ac:dyDescent="0.35">
      <c r="A125" s="289"/>
      <c r="B125" s="161" t="s">
        <v>136</v>
      </c>
      <c r="C125" s="162">
        <v>3</v>
      </c>
      <c r="D125" s="82"/>
      <c r="E125" s="83"/>
      <c r="F125" s="84"/>
      <c r="G125" s="84"/>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5"/>
      <c r="AR125" s="9" t="s">
        <v>11</v>
      </c>
      <c r="AS125" s="10" t="s">
        <v>6</v>
      </c>
      <c r="AT125" s="94" t="s">
        <v>178</v>
      </c>
      <c r="AU125" s="151">
        <f t="shared" si="24"/>
        <v>0</v>
      </c>
      <c r="AV125" s="151">
        <f t="shared" si="31"/>
        <v>0</v>
      </c>
      <c r="AW125" s="26" t="str">
        <f t="shared" si="25"/>
        <v/>
      </c>
      <c r="AX125" s="188" t="str">
        <f t="shared" si="26"/>
        <v/>
      </c>
    </row>
    <row r="126" spans="1:50" ht="14.5" customHeight="1" x14ac:dyDescent="0.35">
      <c r="A126" s="289"/>
      <c r="B126" s="161" t="s">
        <v>167</v>
      </c>
      <c r="C126" s="162">
        <v>2</v>
      </c>
      <c r="D126" s="82"/>
      <c r="E126" s="83"/>
      <c r="F126" s="84"/>
      <c r="G126" s="84"/>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5"/>
      <c r="AR126" s="9" t="s">
        <v>11</v>
      </c>
      <c r="AS126" s="10" t="s">
        <v>9</v>
      </c>
      <c r="AT126" s="94" t="s">
        <v>214</v>
      </c>
      <c r="AU126" s="151">
        <f t="shared" si="24"/>
        <v>0</v>
      </c>
      <c r="AV126" s="151">
        <f t="shared" si="31"/>
        <v>0</v>
      </c>
      <c r="AW126" s="26" t="str">
        <f t="shared" si="25"/>
        <v/>
      </c>
      <c r="AX126" s="188" t="str">
        <f t="shared" si="26"/>
        <v/>
      </c>
    </row>
    <row r="127" spans="1:50" ht="14.5" customHeight="1" x14ac:dyDescent="0.35">
      <c r="A127" s="289"/>
      <c r="B127" s="161" t="s">
        <v>111</v>
      </c>
      <c r="C127" s="162">
        <v>5</v>
      </c>
      <c r="D127" s="82"/>
      <c r="E127" s="83"/>
      <c r="F127" s="84"/>
      <c r="G127" s="84"/>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5"/>
      <c r="AR127" s="9" t="s">
        <v>88</v>
      </c>
      <c r="AS127" s="10" t="s">
        <v>8</v>
      </c>
      <c r="AT127" s="94" t="s">
        <v>179</v>
      </c>
      <c r="AU127" s="151">
        <f t="shared" si="24"/>
        <v>0</v>
      </c>
      <c r="AV127" s="151">
        <f t="shared" si="31"/>
        <v>0</v>
      </c>
      <c r="AW127" s="26" t="str">
        <f t="shared" si="25"/>
        <v/>
      </c>
      <c r="AX127" s="188" t="str">
        <f t="shared" si="26"/>
        <v/>
      </c>
    </row>
    <row r="128" spans="1:50" ht="14.5" customHeight="1" x14ac:dyDescent="0.35">
      <c r="A128" s="289"/>
      <c r="B128" s="161" t="s">
        <v>108</v>
      </c>
      <c r="C128" s="162">
        <v>6</v>
      </c>
      <c r="D128" s="82"/>
      <c r="E128" s="83"/>
      <c r="F128" s="84"/>
      <c r="G128" s="84"/>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5"/>
      <c r="AR128" s="9" t="s">
        <v>7</v>
      </c>
      <c r="AS128" s="10" t="s">
        <v>9</v>
      </c>
      <c r="AT128" s="94" t="s">
        <v>215</v>
      </c>
      <c r="AU128" s="151">
        <f t="shared" si="24"/>
        <v>0</v>
      </c>
      <c r="AV128" s="151">
        <f t="shared" si="31"/>
        <v>0</v>
      </c>
      <c r="AW128" s="26" t="str">
        <f t="shared" si="25"/>
        <v/>
      </c>
      <c r="AX128" s="188" t="str">
        <f t="shared" si="26"/>
        <v/>
      </c>
    </row>
    <row r="129" spans="1:50" ht="14.5" customHeight="1" x14ac:dyDescent="0.35">
      <c r="A129" s="289"/>
      <c r="B129" s="161" t="s">
        <v>127</v>
      </c>
      <c r="C129" s="162">
        <v>6</v>
      </c>
      <c r="D129" s="82"/>
      <c r="E129" s="83"/>
      <c r="F129" s="84"/>
      <c r="G129" s="84"/>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5"/>
      <c r="AR129" s="9" t="s">
        <v>88</v>
      </c>
      <c r="AS129" s="10" t="s">
        <v>9</v>
      </c>
      <c r="AT129" s="95"/>
      <c r="AU129" s="151">
        <f t="shared" si="24"/>
        <v>0</v>
      </c>
      <c r="AV129" s="151">
        <f t="shared" si="31"/>
        <v>0</v>
      </c>
      <c r="AW129" s="26" t="str">
        <f t="shared" si="25"/>
        <v/>
      </c>
      <c r="AX129" s="188" t="str">
        <f t="shared" si="26"/>
        <v/>
      </c>
    </row>
    <row r="130" spans="1:50" ht="14.5" customHeight="1" x14ac:dyDescent="0.35">
      <c r="A130" s="289"/>
      <c r="B130" s="161" t="s">
        <v>148</v>
      </c>
      <c r="C130" s="162">
        <v>4</v>
      </c>
      <c r="D130" s="82"/>
      <c r="E130" s="83"/>
      <c r="F130" s="84"/>
      <c r="G130" s="84"/>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5"/>
      <c r="AR130" s="9" t="s">
        <v>15</v>
      </c>
      <c r="AS130" s="10" t="s">
        <v>9</v>
      </c>
      <c r="AT130" s="94"/>
      <c r="AU130" s="151">
        <f t="shared" si="24"/>
        <v>0</v>
      </c>
      <c r="AV130" s="151">
        <f t="shared" si="31"/>
        <v>0</v>
      </c>
      <c r="AW130" s="26" t="str">
        <f t="shared" si="25"/>
        <v/>
      </c>
      <c r="AX130" s="188" t="str">
        <f t="shared" si="26"/>
        <v/>
      </c>
    </row>
    <row r="131" spans="1:50" ht="14.5" customHeight="1" x14ac:dyDescent="0.35">
      <c r="A131" s="289"/>
      <c r="B131" s="161" t="s">
        <v>113</v>
      </c>
      <c r="C131" s="162">
        <v>4</v>
      </c>
      <c r="D131" s="82"/>
      <c r="E131" s="83"/>
      <c r="F131" s="84"/>
      <c r="G131" s="84"/>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5"/>
      <c r="AR131" s="9" t="s">
        <v>10</v>
      </c>
      <c r="AS131" s="10" t="s">
        <v>9</v>
      </c>
      <c r="AT131" s="94"/>
      <c r="AU131" s="151">
        <f t="shared" si="24"/>
        <v>0</v>
      </c>
      <c r="AV131" s="151">
        <f t="shared" si="31"/>
        <v>0</v>
      </c>
      <c r="AW131" s="26" t="str">
        <f t="shared" si="25"/>
        <v/>
      </c>
      <c r="AX131" s="188" t="str">
        <f t="shared" si="26"/>
        <v/>
      </c>
    </row>
    <row r="132" spans="1:50" ht="14.5" customHeight="1" x14ac:dyDescent="0.35">
      <c r="A132" s="289"/>
      <c r="B132" s="161" t="s">
        <v>109</v>
      </c>
      <c r="C132" s="162">
        <v>3</v>
      </c>
      <c r="D132" s="82"/>
      <c r="E132" s="83"/>
      <c r="F132" s="84"/>
      <c r="G132" s="84"/>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5"/>
      <c r="AR132" s="9" t="s">
        <v>11</v>
      </c>
      <c r="AS132" s="10" t="s">
        <v>6</v>
      </c>
      <c r="AT132" s="95"/>
      <c r="AU132" s="151">
        <f t="shared" si="24"/>
        <v>0</v>
      </c>
      <c r="AV132" s="151">
        <f t="shared" si="31"/>
        <v>0</v>
      </c>
      <c r="AW132" s="26" t="str">
        <f t="shared" si="25"/>
        <v/>
      </c>
      <c r="AX132" s="188" t="str">
        <f t="shared" si="26"/>
        <v/>
      </c>
    </row>
    <row r="133" spans="1:50" ht="14.5" customHeight="1" x14ac:dyDescent="0.35">
      <c r="A133" s="289"/>
      <c r="B133" s="161" t="s">
        <v>151</v>
      </c>
      <c r="C133" s="162">
        <v>2</v>
      </c>
      <c r="D133" s="82"/>
      <c r="E133" s="83"/>
      <c r="F133" s="84"/>
      <c r="G133" s="84"/>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5"/>
      <c r="AR133" s="9" t="s">
        <v>5</v>
      </c>
      <c r="AS133" s="10" t="s">
        <v>6</v>
      </c>
      <c r="AT133" s="95"/>
      <c r="AU133" s="151">
        <f t="shared" si="24"/>
        <v>0</v>
      </c>
      <c r="AV133" s="151">
        <f t="shared" si="31"/>
        <v>0</v>
      </c>
      <c r="AW133" s="26" t="str">
        <f t="shared" si="25"/>
        <v/>
      </c>
      <c r="AX133" s="188" t="str">
        <f t="shared" si="26"/>
        <v/>
      </c>
    </row>
    <row r="134" spans="1:50" ht="14.5" customHeight="1" x14ac:dyDescent="0.35">
      <c r="A134" s="289"/>
      <c r="B134" s="161" t="s">
        <v>152</v>
      </c>
      <c r="C134" s="162">
        <v>3</v>
      </c>
      <c r="D134" s="82"/>
      <c r="E134" s="83"/>
      <c r="F134" s="84"/>
      <c r="G134" s="84"/>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5"/>
      <c r="AR134" s="9" t="s">
        <v>5</v>
      </c>
      <c r="AS134" s="10" t="s">
        <v>6</v>
      </c>
      <c r="AT134" s="94"/>
      <c r="AU134" s="151">
        <f t="shared" si="24"/>
        <v>0</v>
      </c>
      <c r="AV134" s="151">
        <f t="shared" si="31"/>
        <v>0</v>
      </c>
      <c r="AW134" s="26" t="str">
        <f t="shared" si="25"/>
        <v/>
      </c>
      <c r="AX134" s="188" t="str">
        <f t="shared" si="26"/>
        <v/>
      </c>
    </row>
    <row r="135" spans="1:50" ht="14.5" customHeight="1" x14ac:dyDescent="0.35">
      <c r="A135" s="289"/>
      <c r="B135" s="161" t="s">
        <v>209</v>
      </c>
      <c r="C135" s="162">
        <v>2</v>
      </c>
      <c r="D135" s="82"/>
      <c r="E135" s="83"/>
      <c r="F135" s="84"/>
      <c r="G135" s="84"/>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5"/>
      <c r="AR135" s="9" t="s">
        <v>5</v>
      </c>
      <c r="AS135" s="10" t="s">
        <v>6</v>
      </c>
      <c r="AT135" s="95"/>
      <c r="AU135" s="151">
        <f t="shared" si="24"/>
        <v>0</v>
      </c>
      <c r="AV135" s="151">
        <f t="shared" si="31"/>
        <v>0</v>
      </c>
      <c r="AW135" s="26" t="str">
        <f t="shared" si="25"/>
        <v/>
      </c>
      <c r="AX135" s="188" t="str">
        <f t="shared" si="26"/>
        <v/>
      </c>
    </row>
    <row r="136" spans="1:50" ht="14.5" customHeight="1" x14ac:dyDescent="0.35">
      <c r="A136" s="289"/>
      <c r="B136" s="161" t="s">
        <v>210</v>
      </c>
      <c r="C136" s="162">
        <v>1</v>
      </c>
      <c r="D136" s="82"/>
      <c r="E136" s="83"/>
      <c r="F136" s="84"/>
      <c r="G136" s="84"/>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5"/>
      <c r="AR136" s="9" t="s">
        <v>5</v>
      </c>
      <c r="AS136" s="10" t="s">
        <v>9</v>
      </c>
      <c r="AT136" s="94"/>
      <c r="AU136" s="151">
        <f t="shared" si="24"/>
        <v>0</v>
      </c>
      <c r="AV136" s="151">
        <f t="shared" si="31"/>
        <v>0</v>
      </c>
      <c r="AW136" s="26" t="str">
        <f t="shared" si="25"/>
        <v/>
      </c>
      <c r="AX136" s="188" t="str">
        <f t="shared" si="26"/>
        <v/>
      </c>
    </row>
    <row r="137" spans="1:50" ht="14.5" customHeight="1" x14ac:dyDescent="0.35">
      <c r="A137" s="289"/>
      <c r="B137" s="161" t="s">
        <v>101</v>
      </c>
      <c r="C137" s="162">
        <v>3</v>
      </c>
      <c r="D137" s="82"/>
      <c r="E137" s="83"/>
      <c r="F137" s="84"/>
      <c r="G137" s="84"/>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5"/>
      <c r="AR137" s="9" t="s">
        <v>11</v>
      </c>
      <c r="AS137" s="10" t="s">
        <v>6</v>
      </c>
      <c r="AT137" s="94"/>
      <c r="AU137" s="151">
        <f t="shared" si="24"/>
        <v>0</v>
      </c>
      <c r="AV137" s="151">
        <f t="shared" si="31"/>
        <v>0</v>
      </c>
      <c r="AW137" s="26" t="str">
        <f t="shared" si="25"/>
        <v/>
      </c>
      <c r="AX137" s="188" t="str">
        <f t="shared" si="26"/>
        <v/>
      </c>
    </row>
    <row r="138" spans="1:50" ht="14.5" customHeight="1" x14ac:dyDescent="0.35">
      <c r="A138" s="289"/>
      <c r="B138" s="161" t="s">
        <v>102</v>
      </c>
      <c r="C138" s="162">
        <v>2</v>
      </c>
      <c r="D138" s="82"/>
      <c r="E138" s="83"/>
      <c r="F138" s="84"/>
      <c r="G138" s="84"/>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5"/>
      <c r="AR138" s="9" t="s">
        <v>11</v>
      </c>
      <c r="AS138" s="10" t="s">
        <v>6</v>
      </c>
      <c r="AT138" s="94"/>
      <c r="AU138" s="151">
        <f t="shared" si="24"/>
        <v>0</v>
      </c>
      <c r="AV138" s="151">
        <f t="shared" si="31"/>
        <v>0</v>
      </c>
      <c r="AW138" s="26" t="str">
        <f t="shared" si="25"/>
        <v/>
      </c>
      <c r="AX138" s="188" t="str">
        <f t="shared" si="26"/>
        <v/>
      </c>
    </row>
    <row r="139" spans="1:50" ht="14.5" customHeight="1" x14ac:dyDescent="0.35">
      <c r="A139" s="289"/>
      <c r="B139" s="161" t="s">
        <v>211</v>
      </c>
      <c r="C139" s="162">
        <v>1</v>
      </c>
      <c r="D139" s="82"/>
      <c r="E139" s="83"/>
      <c r="F139" s="84"/>
      <c r="G139" s="84"/>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5"/>
      <c r="AR139" s="9" t="s">
        <v>10</v>
      </c>
      <c r="AS139" s="10" t="s">
        <v>8</v>
      </c>
      <c r="AT139" s="94"/>
      <c r="AU139" s="151">
        <f t="shared" si="24"/>
        <v>0</v>
      </c>
      <c r="AV139" s="151">
        <f t="shared" si="31"/>
        <v>0</v>
      </c>
      <c r="AW139" s="26" t="str">
        <f t="shared" si="25"/>
        <v/>
      </c>
      <c r="AX139" s="188" t="str">
        <f t="shared" si="26"/>
        <v/>
      </c>
    </row>
    <row r="140" spans="1:50" ht="14.5" customHeight="1" x14ac:dyDescent="0.35">
      <c r="A140" s="289"/>
      <c r="B140" s="161" t="s">
        <v>212</v>
      </c>
      <c r="C140" s="162">
        <v>2</v>
      </c>
      <c r="D140" s="82"/>
      <c r="E140" s="83"/>
      <c r="F140" s="84"/>
      <c r="G140" s="84"/>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5"/>
      <c r="AR140" s="9" t="s">
        <v>10</v>
      </c>
      <c r="AS140" s="10" t="s">
        <v>9</v>
      </c>
      <c r="AT140" s="94"/>
      <c r="AU140" s="151">
        <f t="shared" si="24"/>
        <v>0</v>
      </c>
      <c r="AV140" s="151">
        <f t="shared" si="31"/>
        <v>0</v>
      </c>
      <c r="AW140" s="26" t="str">
        <f t="shared" si="25"/>
        <v/>
      </c>
      <c r="AX140" s="188" t="str">
        <f t="shared" si="26"/>
        <v/>
      </c>
    </row>
    <row r="141" spans="1:50" ht="14.5" customHeight="1" x14ac:dyDescent="0.35">
      <c r="A141" s="289"/>
      <c r="B141" s="161" t="s">
        <v>213</v>
      </c>
      <c r="C141" s="162">
        <v>2</v>
      </c>
      <c r="D141" s="82"/>
      <c r="E141" s="83"/>
      <c r="F141" s="84"/>
      <c r="G141" s="84"/>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5"/>
      <c r="AR141" s="9" t="s">
        <v>10</v>
      </c>
      <c r="AS141" s="10" t="s">
        <v>6</v>
      </c>
      <c r="AT141" s="94"/>
      <c r="AU141" s="151">
        <f t="shared" si="24"/>
        <v>0</v>
      </c>
      <c r="AV141" s="151">
        <f t="shared" si="31"/>
        <v>0</v>
      </c>
      <c r="AW141" s="26" t="str">
        <f t="shared" si="25"/>
        <v/>
      </c>
      <c r="AX141" s="188" t="str">
        <f t="shared" si="26"/>
        <v/>
      </c>
    </row>
    <row r="142" spans="1:50" ht="14.5" customHeight="1" x14ac:dyDescent="0.35">
      <c r="A142" s="289"/>
      <c r="B142" s="161" t="s">
        <v>140</v>
      </c>
      <c r="C142" s="162">
        <v>6</v>
      </c>
      <c r="D142" s="82"/>
      <c r="E142" s="83"/>
      <c r="F142" s="84"/>
      <c r="G142" s="84"/>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5"/>
      <c r="AR142" s="9" t="s">
        <v>11</v>
      </c>
      <c r="AS142" s="10" t="s">
        <v>6</v>
      </c>
      <c r="AT142" s="94"/>
      <c r="AU142" s="151">
        <f t="shared" si="24"/>
        <v>0</v>
      </c>
      <c r="AV142" s="151">
        <f t="shared" si="31"/>
        <v>0</v>
      </c>
      <c r="AW142" s="26" t="str">
        <f t="shared" si="25"/>
        <v/>
      </c>
      <c r="AX142" s="188" t="str">
        <f t="shared" si="26"/>
        <v/>
      </c>
    </row>
    <row r="143" spans="1:50" ht="14.5" customHeight="1" x14ac:dyDescent="0.35">
      <c r="A143" s="289"/>
      <c r="B143" s="161" t="s">
        <v>99</v>
      </c>
      <c r="C143" s="162">
        <v>3</v>
      </c>
      <c r="D143" s="82"/>
      <c r="E143" s="83"/>
      <c r="F143" s="84"/>
      <c r="G143" s="84"/>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5"/>
      <c r="AR143" s="9" t="s">
        <v>11</v>
      </c>
      <c r="AS143" s="10" t="s">
        <v>8</v>
      </c>
      <c r="AT143" s="94"/>
      <c r="AU143" s="151">
        <f t="shared" si="24"/>
        <v>0</v>
      </c>
      <c r="AV143" s="151">
        <f t="shared" si="31"/>
        <v>0</v>
      </c>
      <c r="AW143" s="26" t="str">
        <f t="shared" si="25"/>
        <v/>
      </c>
      <c r="AX143" s="188" t="str">
        <f t="shared" si="26"/>
        <v/>
      </c>
    </row>
    <row r="144" spans="1:50" ht="14.5" customHeight="1" x14ac:dyDescent="0.35">
      <c r="A144" s="289"/>
      <c r="B144" s="161" t="s">
        <v>100</v>
      </c>
      <c r="C144" s="162">
        <v>2</v>
      </c>
      <c r="D144" s="82"/>
      <c r="E144" s="83"/>
      <c r="F144" s="84"/>
      <c r="G144" s="84"/>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5"/>
      <c r="AR144" s="9" t="s">
        <v>11</v>
      </c>
      <c r="AS144" s="10" t="s">
        <v>8</v>
      </c>
      <c r="AT144" s="94"/>
      <c r="AU144" s="151">
        <f>SUM(D144:AQ144)</f>
        <v>0</v>
      </c>
      <c r="AV144" s="151">
        <f>COUNTA(D144:AQ144)*C144</f>
        <v>0</v>
      </c>
      <c r="AW144" s="26" t="str">
        <f t="shared" si="25"/>
        <v/>
      </c>
      <c r="AX144" s="188" t="str">
        <f t="shared" si="26"/>
        <v/>
      </c>
    </row>
    <row r="145" spans="1:50" ht="14.5" customHeight="1" x14ac:dyDescent="0.35">
      <c r="A145" s="289"/>
      <c r="B145" s="161" t="s">
        <v>141</v>
      </c>
      <c r="C145" s="162">
        <v>4</v>
      </c>
      <c r="D145" s="82"/>
      <c r="E145" s="83"/>
      <c r="F145" s="84"/>
      <c r="G145" s="84"/>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5"/>
      <c r="AR145" s="9" t="s">
        <v>7</v>
      </c>
      <c r="AS145" s="10" t="s">
        <v>9</v>
      </c>
      <c r="AT145" s="94"/>
      <c r="AU145" s="151">
        <f>SUM(D145:AQ145)</f>
        <v>0</v>
      </c>
      <c r="AV145" s="151">
        <f>COUNTA(D145:AQ145)*C145</f>
        <v>0</v>
      </c>
      <c r="AW145" s="26" t="str">
        <f t="shared" si="25"/>
        <v/>
      </c>
      <c r="AX145" s="188" t="str">
        <f t="shared" si="26"/>
        <v/>
      </c>
    </row>
    <row r="146" spans="1:50" ht="14.5" customHeight="1" thickBot="1" x14ac:dyDescent="0.4">
      <c r="A146" s="290"/>
      <c r="B146" s="163" t="s">
        <v>142</v>
      </c>
      <c r="C146" s="164">
        <v>6</v>
      </c>
      <c r="D146" s="82"/>
      <c r="E146" s="83"/>
      <c r="F146" s="84"/>
      <c r="G146" s="84"/>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5"/>
      <c r="AR146" s="111" t="s">
        <v>7</v>
      </c>
      <c r="AS146" s="112" t="s">
        <v>9</v>
      </c>
      <c r="AT146" s="122"/>
      <c r="AU146" s="151">
        <f>SUM(D146:AQ146)</f>
        <v>0</v>
      </c>
      <c r="AV146" s="151">
        <f>COUNTA(D146:AQ146)*C146</f>
        <v>0</v>
      </c>
      <c r="AW146" s="26" t="str">
        <f t="shared" si="25"/>
        <v/>
      </c>
      <c r="AX146" s="188" t="str">
        <f t="shared" si="26"/>
        <v/>
      </c>
    </row>
    <row r="147" spans="1:50" x14ac:dyDescent="0.35">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c r="AC147" s="128"/>
      <c r="AD147" s="128"/>
      <c r="AE147" s="128"/>
      <c r="AF147" s="128"/>
      <c r="AG147" s="128"/>
      <c r="AH147" s="128"/>
      <c r="AI147" s="128"/>
      <c r="AJ147" s="128"/>
      <c r="AK147" s="128"/>
      <c r="AL147" s="128"/>
      <c r="AM147" s="128"/>
      <c r="AN147" s="128"/>
      <c r="AO147" s="128"/>
      <c r="AP147" s="128"/>
      <c r="AQ147" s="128"/>
      <c r="AR147" s="128"/>
      <c r="AS147" s="128"/>
      <c r="AT147" s="128"/>
      <c r="AU147" s="128"/>
      <c r="AV147" s="128"/>
      <c r="AW147" s="128"/>
      <c r="AX147" s="128"/>
    </row>
    <row r="148" spans="1:50" x14ac:dyDescent="0.35">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c r="AC148" s="128"/>
      <c r="AD148" s="128"/>
      <c r="AE148" s="128"/>
      <c r="AF148" s="128"/>
      <c r="AG148" s="128"/>
      <c r="AH148" s="128"/>
      <c r="AI148" s="128"/>
      <c r="AJ148" s="128"/>
      <c r="AK148" s="128"/>
      <c r="AL148" s="128"/>
      <c r="AM148" s="128"/>
      <c r="AN148" s="128"/>
      <c r="AO148" s="128"/>
      <c r="AP148" s="128"/>
      <c r="AQ148" s="128"/>
      <c r="AR148" s="147" t="s">
        <v>17</v>
      </c>
      <c r="AS148" s="15">
        <f>SUMIF($AR$42:$AR$146,"Number",$C$42:$C$146)</f>
        <v>40</v>
      </c>
      <c r="AT148" s="128"/>
      <c r="AU148" s="128"/>
      <c r="AV148" s="128"/>
      <c r="AW148" s="128"/>
      <c r="AX148" s="128"/>
    </row>
    <row r="149" spans="1:50" x14ac:dyDescent="0.35">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c r="AC149" s="128"/>
      <c r="AD149" s="128"/>
      <c r="AE149" s="128"/>
      <c r="AF149" s="128"/>
      <c r="AG149" s="128"/>
      <c r="AH149" s="128"/>
      <c r="AI149" s="128"/>
      <c r="AJ149" s="128"/>
      <c r="AK149" s="128"/>
      <c r="AL149" s="128"/>
      <c r="AM149" s="128"/>
      <c r="AN149" s="128"/>
      <c r="AO149" s="128"/>
      <c r="AP149" s="128"/>
      <c r="AQ149" s="128"/>
      <c r="AR149" s="147" t="s">
        <v>18</v>
      </c>
      <c r="AS149" s="15">
        <f>SUMIF($AR$42:$AR$146,"Algebra",$C$42:$C$146)</f>
        <v>94</v>
      </c>
      <c r="AT149" s="128"/>
      <c r="AU149" s="128"/>
      <c r="AV149" s="128"/>
      <c r="AW149" s="128"/>
      <c r="AX149" s="128"/>
    </row>
    <row r="150" spans="1:50" x14ac:dyDescent="0.35">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47" t="s">
        <v>19</v>
      </c>
      <c r="AS150" s="15">
        <f>SUMIF($AR$42:$AR$146,"RPR",$C$42:$C$146)</f>
        <v>58</v>
      </c>
      <c r="AT150" s="128"/>
      <c r="AU150" s="128"/>
      <c r="AV150" s="128"/>
      <c r="AW150" s="128"/>
      <c r="AX150" s="128"/>
    </row>
    <row r="151" spans="1:50" x14ac:dyDescent="0.35">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c r="AK151" s="128"/>
      <c r="AL151" s="128"/>
      <c r="AM151" s="128"/>
      <c r="AN151" s="128"/>
      <c r="AO151" s="128"/>
      <c r="AP151" s="128"/>
      <c r="AQ151" s="128"/>
      <c r="AR151" s="147" t="s">
        <v>20</v>
      </c>
      <c r="AS151" s="15">
        <f>SUMIF($AR$42:$AR$146,"Geometry and measures",$C$42:$C$146)</f>
        <v>67</v>
      </c>
      <c r="AT151" s="128"/>
      <c r="AU151" s="128"/>
      <c r="AV151" s="128"/>
      <c r="AW151" s="128"/>
      <c r="AX151" s="128"/>
    </row>
    <row r="152" spans="1:50" x14ac:dyDescent="0.35">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47" t="s">
        <v>21</v>
      </c>
      <c r="AS152" s="15">
        <f>SUMIF($AR$42:$AR$146,"Probability",$C$42:$C$146)</f>
        <v>20</v>
      </c>
      <c r="AT152" s="128"/>
      <c r="AU152" s="128"/>
      <c r="AV152" s="128"/>
      <c r="AW152" s="128"/>
      <c r="AX152" s="128"/>
    </row>
    <row r="153" spans="1:50" x14ac:dyDescent="0.35">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8"/>
      <c r="AL153" s="128"/>
      <c r="AM153" s="128"/>
      <c r="AN153" s="128"/>
      <c r="AO153" s="128"/>
      <c r="AP153" s="128"/>
      <c r="AQ153" s="128"/>
      <c r="AR153" s="147" t="s">
        <v>22</v>
      </c>
      <c r="AS153" s="15">
        <f>SUMIF($AR$42:$AR$146,"Statistics",$C$42:$C$146)</f>
        <v>21</v>
      </c>
      <c r="AT153" s="128"/>
      <c r="AU153" s="128"/>
      <c r="AV153" s="128"/>
      <c r="AW153" s="128"/>
      <c r="AX153" s="128"/>
    </row>
  </sheetData>
  <sheetProtection algorithmName="SHA-512" hashValue="Zf/1MWW21YN1cHMnVVzNPJRc1R4JPpYcTBRM1lAf/CuN7Ob5a/4eoOL5NxqrELo0FcxVK31I8TGWJvYfDIRnJQ==" saltValue="HXNpaLSBnJ7uxrnVcSKPaw==" spinCount="100000" sheet="1" formatCells="0" formatColumns="0" formatRows="0" insertColumns="0" insertRows="0" insertHyperlinks="0" sort="0"/>
  <mergeCells count="34">
    <mergeCell ref="S10:T11"/>
    <mergeCell ref="B24:C24"/>
    <mergeCell ref="AW25:AW26"/>
    <mergeCell ref="AX25:AX26"/>
    <mergeCell ref="B27:B28"/>
    <mergeCell ref="B4:I6"/>
    <mergeCell ref="K20:N20"/>
    <mergeCell ref="K4:Q6"/>
    <mergeCell ref="B2:Q2"/>
    <mergeCell ref="B19:E19"/>
    <mergeCell ref="B20:E20"/>
    <mergeCell ref="K11:N11"/>
    <mergeCell ref="K12:N12"/>
    <mergeCell ref="K13:N13"/>
    <mergeCell ref="K14:N14"/>
    <mergeCell ref="K15:N15"/>
    <mergeCell ref="K16:N16"/>
    <mergeCell ref="K18:N18"/>
    <mergeCell ref="K19:N19"/>
    <mergeCell ref="B12:E12"/>
    <mergeCell ref="B13:E13"/>
    <mergeCell ref="B9:E9"/>
    <mergeCell ref="A81:A111"/>
    <mergeCell ref="A113:A146"/>
    <mergeCell ref="B11:E11"/>
    <mergeCell ref="B14:E14"/>
    <mergeCell ref="B15:E15"/>
    <mergeCell ref="B16:E16"/>
    <mergeCell ref="B18:E18"/>
    <mergeCell ref="A42:A79"/>
    <mergeCell ref="B29:B30"/>
    <mergeCell ref="B31:B32"/>
    <mergeCell ref="B33:B34"/>
    <mergeCell ref="B36:B39"/>
  </mergeCells>
  <conditionalFormatting sqref="AR148:AR153">
    <cfRule type="cellIs" dxfId="78" priority="4315" stopIfTrue="1" operator="equal">
      <formula>"Algebra"</formula>
    </cfRule>
    <cfRule type="cellIs" dxfId="77" priority="4316" stopIfTrue="1" operator="equal">
      <formula>"Number"</formula>
    </cfRule>
    <cfRule type="cellIs" dxfId="76" priority="4317" stopIfTrue="1" operator="equal">
      <formula>"Geometry and measures"</formula>
    </cfRule>
    <cfRule type="cellIs" dxfId="75" priority="4318" stopIfTrue="1" operator="equal">
      <formula>"Statistics"</formula>
    </cfRule>
  </conditionalFormatting>
  <conditionalFormatting sqref="AR148:AR153">
    <cfRule type="cellIs" dxfId="74" priority="4311" operator="equal">
      <formula>"RPR"</formula>
    </cfRule>
  </conditionalFormatting>
  <conditionalFormatting sqref="AR148:AR153">
    <cfRule type="cellIs" dxfId="73" priority="4310" operator="equal">
      <formula>"Probability"</formula>
    </cfRule>
  </conditionalFormatting>
  <conditionalFormatting sqref="M10">
    <cfRule type="cellIs" dxfId="72" priority="3197" operator="equal">
      <formula>"Probability"</formula>
    </cfRule>
  </conditionalFormatting>
  <conditionalFormatting sqref="D17">
    <cfRule type="cellIs" dxfId="71" priority="3196" operator="equal">
      <formula>"Probability"</formula>
    </cfRule>
  </conditionalFormatting>
  <conditionalFormatting sqref="M17">
    <cfRule type="cellIs" dxfId="70" priority="3195" operator="equal">
      <formula>"Probability"</formula>
    </cfRule>
  </conditionalFormatting>
  <conditionalFormatting sqref="D10">
    <cfRule type="cellIs" dxfId="69" priority="3194" operator="equal">
      <formula>"Probability"</formula>
    </cfRule>
  </conditionalFormatting>
  <conditionalFormatting sqref="K7">
    <cfRule type="expression" dxfId="68" priority="3198">
      <formula>COUNTA(D24:AQ24)&gt;1</formula>
    </cfRule>
  </conditionalFormatting>
  <conditionalFormatting sqref="D23">
    <cfRule type="expression" dxfId="67" priority="3199">
      <formula>COUNTA(D24:AQ24)&gt;1</formula>
    </cfRule>
  </conditionalFormatting>
  <conditionalFormatting sqref="AX113:AX146 AX81:AX111 AX42:AX79">
    <cfRule type="colorScale" priority="73">
      <colorScale>
        <cfvo type="num" val="0"/>
        <cfvo type="num" val="1"/>
        <color theme="9"/>
        <color rgb="FF00EA6A"/>
      </colorScale>
    </cfRule>
  </conditionalFormatting>
  <conditionalFormatting sqref="AX27">
    <cfRule type="colorScale" priority="70">
      <colorScale>
        <cfvo type="num" val="0"/>
        <cfvo type="num" val="1"/>
        <color theme="9"/>
        <color rgb="FF00EA6A"/>
      </colorScale>
    </cfRule>
  </conditionalFormatting>
  <conditionalFormatting sqref="AX29">
    <cfRule type="colorScale" priority="69">
      <colorScale>
        <cfvo type="num" val="0"/>
        <cfvo type="num" val="1"/>
        <color theme="9"/>
        <color rgb="FF00EA6A"/>
      </colorScale>
    </cfRule>
  </conditionalFormatting>
  <conditionalFormatting sqref="AX31">
    <cfRule type="colorScale" priority="68">
      <colorScale>
        <cfvo type="num" val="0"/>
        <cfvo type="num" val="1"/>
        <color theme="9"/>
        <color rgb="FF00EA6A"/>
      </colorScale>
    </cfRule>
  </conditionalFormatting>
  <conditionalFormatting sqref="AX33">
    <cfRule type="colorScale" priority="67">
      <colorScale>
        <cfvo type="num" val="0"/>
        <cfvo type="num" val="1"/>
        <color theme="9"/>
        <color rgb="FF00EA6A"/>
      </colorScale>
    </cfRule>
  </conditionalFormatting>
  <conditionalFormatting sqref="AR42:AR79">
    <cfRule type="cellIs" dxfId="66" priority="28" operator="equal">
      <formula>"Probability"</formula>
    </cfRule>
    <cfRule type="cellIs" dxfId="65" priority="29" operator="equal">
      <formula>"RPR"</formula>
    </cfRule>
    <cfRule type="cellIs" dxfId="64" priority="30" operator="equal">
      <formula>"Algebra"</formula>
    </cfRule>
    <cfRule type="cellIs" dxfId="63" priority="31" operator="equal">
      <formula>"Number"</formula>
    </cfRule>
    <cfRule type="cellIs" dxfId="62" priority="32" operator="equal">
      <formula>"Geometry and measures"</formula>
    </cfRule>
    <cfRule type="cellIs" dxfId="61" priority="33" operator="equal">
      <formula>"Statistics"</formula>
    </cfRule>
  </conditionalFormatting>
  <conditionalFormatting sqref="AS42:AS79">
    <cfRule type="cellIs" dxfId="60" priority="25" operator="equal">
      <formula>"AO3"</formula>
    </cfRule>
    <cfRule type="cellIs" dxfId="59" priority="26" operator="equal">
      <formula>"AO2"</formula>
    </cfRule>
    <cfRule type="cellIs" dxfId="58" priority="27" operator="equal">
      <formula>"AO1"</formula>
    </cfRule>
  </conditionalFormatting>
  <conditionalFormatting sqref="AR81:AR111">
    <cfRule type="cellIs" dxfId="57" priority="19" operator="equal">
      <formula>"Probability"</formula>
    </cfRule>
    <cfRule type="cellIs" dxfId="56" priority="20" operator="equal">
      <formula>"RPR"</formula>
    </cfRule>
    <cfRule type="cellIs" dxfId="55" priority="21" operator="equal">
      <formula>"Algebra"</formula>
    </cfRule>
    <cfRule type="cellIs" dxfId="54" priority="22" operator="equal">
      <formula>"Number"</formula>
    </cfRule>
    <cfRule type="cellIs" dxfId="53" priority="23" operator="equal">
      <formula>"Geometry and measures"</formula>
    </cfRule>
    <cfRule type="cellIs" dxfId="52" priority="24" operator="equal">
      <formula>"Statistics"</formula>
    </cfRule>
  </conditionalFormatting>
  <conditionalFormatting sqref="AS81:AS111">
    <cfRule type="cellIs" dxfId="51" priority="16" operator="equal">
      <formula>"AO3"</formula>
    </cfRule>
    <cfRule type="cellIs" dxfId="50" priority="17" operator="equal">
      <formula>"AO2"</formula>
    </cfRule>
    <cfRule type="cellIs" dxfId="49" priority="18" operator="equal">
      <formula>"AO1"</formula>
    </cfRule>
  </conditionalFormatting>
  <conditionalFormatting sqref="AS113:AS146">
    <cfRule type="cellIs" dxfId="48" priority="7" operator="equal">
      <formula>"AO3"</formula>
    </cfRule>
    <cfRule type="cellIs" dxfId="47" priority="8" operator="equal">
      <formula>"AO2"</formula>
    </cfRule>
    <cfRule type="cellIs" dxfId="46" priority="9" operator="equal">
      <formula>"AO1"</formula>
    </cfRule>
  </conditionalFormatting>
  <conditionalFormatting sqref="AR113:AR146">
    <cfRule type="cellIs" dxfId="45" priority="10" operator="equal">
      <formula>"Probability"</formula>
    </cfRule>
    <cfRule type="cellIs" dxfId="44" priority="11" operator="equal">
      <formula>"RPR"</formula>
    </cfRule>
    <cfRule type="cellIs" dxfId="43" priority="12" operator="equal">
      <formula>"Algebra"</formula>
    </cfRule>
    <cfRule type="cellIs" dxfId="42" priority="13" operator="equal">
      <formula>"Number"</formula>
    </cfRule>
    <cfRule type="cellIs" dxfId="41" priority="14" operator="equal">
      <formula>"Geometry and measures"</formula>
    </cfRule>
    <cfRule type="cellIs" dxfId="40" priority="15" operator="equal">
      <formula>"Statistics"</formula>
    </cfRule>
  </conditionalFormatting>
  <conditionalFormatting sqref="D46:AQ46 D94:AQ94 D108:AQ108 D128:AQ129 D142:AQ142 D146:AQ146">
    <cfRule type="cellIs" dxfId="39" priority="6" operator="greaterThan">
      <formula>6</formula>
    </cfRule>
  </conditionalFormatting>
  <conditionalFormatting sqref="D127:AQ127 D111:AQ111 D109:AQ109 D107:AQ107 D99:AQ99 D93:AQ93 D78:AQ79 D64:AQ64 D59:AQ59 D55:AQ55 D45:AQ45">
    <cfRule type="cellIs" dxfId="38" priority="5" operator="greaterThan">
      <formula>5</formula>
    </cfRule>
  </conditionalFormatting>
  <conditionalFormatting sqref="D145:AQ145 D130:AQ131 D116:AQ118 D106:AQ106 D104:AQ104 D96:AQ96 D90:AQ91 D82:AQ83 D77:AQ77 D75:AQ75 D68:AQ68 D62:AQ62 D53:AQ53">
    <cfRule type="cellIs" dxfId="37" priority="4" operator="greaterThan">
      <formula>4</formula>
    </cfRule>
  </conditionalFormatting>
  <conditionalFormatting sqref="D52:AQ52 D56:AQ56 D60:AQ60 D73:AQ73 D85:AQ85 D88:AQ88 D92:AQ92 D95:AQ95 D97:AQ97 D103:AQ103 D119:AQ119 D124:AQ125 D132:AQ132 D134:AQ134 D137:AQ137 D143:AQ143">
    <cfRule type="cellIs" dxfId="36" priority="3" operator="greaterThan">
      <formula>3</formula>
    </cfRule>
  </conditionalFormatting>
  <conditionalFormatting sqref="D144:AQ144 D140:AQ141 D138:AQ138 D135:AQ135 D133:AQ133 D126:AQ126 D122:AQ122 D120:AQ120 D113:AQ113 D110:AQ110 D105:AQ105 D101:AQ101 D89:AQ89 D87:AQ87 D81:AQ81 D76:AQ76 D72:AQ72 D65:AQ67 D63:AQ63 D58:AQ58 D49:AQ49 D47:AQ47 D44:AQ44">
    <cfRule type="cellIs" dxfId="35" priority="2" operator="greaterThan">
      <formula>2</formula>
    </cfRule>
  </conditionalFormatting>
  <conditionalFormatting sqref="D42:AQ43 D48:AQ48 D50:AQ51 D54:AQ54 D57:AQ57 D61:AQ61 D69:AQ71 D74:AQ74 D84:AQ84 D86:AQ86 D98:AQ98 D100:AQ100 D102:AQ102 D114:AQ115 D121:AQ121 D123:AQ123 D136:AQ136 D139:AQ139">
    <cfRule type="cellIs" dxfId="34" priority="1" operator="greaterThan">
      <formula>1</formula>
    </cfRule>
  </conditionalFormatting>
  <dataValidations count="3">
    <dataValidation type="whole" operator="lessThanOrEqual" allowBlank="1" showInputMessage="1" showErrorMessage="1" errorTitle="Error" error="The maximum mark for this question is 3 marks." sqref="VID123:VJG123 D65617:AQ65617 JB65617:KE65617 SX65617:UA65617 ACT65617:ADW65617 AMP65617:ANS65617 AWL65617:AXO65617 BGH65617:BHK65617 BQD65617:BRG65617 BZZ65617:CBC65617 CJV65617:CKY65617 CTR65617:CUU65617 DDN65617:DEQ65617 DNJ65617:DOM65617 DXF65617:DYI65617 EHB65617:EIE65617 EQX65617:ESA65617 FAT65617:FBW65617 FKP65617:FLS65617 FUL65617:FVO65617 GEH65617:GFK65617 GOD65617:GPG65617 GXZ65617:GZC65617 HHV65617:HIY65617 HRR65617:HSU65617 IBN65617:ICQ65617 ILJ65617:IMM65617 IVF65617:IWI65617 JFB65617:JGE65617 JOX65617:JQA65617 JYT65617:JZW65617 KIP65617:KJS65617 KSL65617:KTO65617 LCH65617:LDK65617 LMD65617:LNG65617 LVZ65617:LXC65617 MFV65617:MGY65617 MPR65617:MQU65617 MZN65617:NAQ65617 NJJ65617:NKM65617 NTF65617:NUI65617 ODB65617:OEE65617 OMX65617:OOA65617 OWT65617:OXW65617 PGP65617:PHS65617 PQL65617:PRO65617 QAH65617:QBK65617 QKD65617:QLG65617 QTZ65617:QVC65617 RDV65617:REY65617 RNR65617:ROU65617 RXN65617:RYQ65617 SHJ65617:SIM65617 SRF65617:SSI65617 TBB65617:TCE65617 TKX65617:TMA65617 TUT65617:TVW65617 UEP65617:UFS65617 UOL65617:UPO65617 UYH65617:UZK65617 VID65617:VJG65617 VRZ65617:VTC65617 WBV65617:WCY65617 WLR65617:WMU65617 WVN65617:WWQ65617 D131153:AQ131153 JB131153:KE131153 SX131153:UA131153 ACT131153:ADW131153 AMP131153:ANS131153 AWL131153:AXO131153 BGH131153:BHK131153 BQD131153:BRG131153 BZZ131153:CBC131153 CJV131153:CKY131153 CTR131153:CUU131153 DDN131153:DEQ131153 DNJ131153:DOM131153 DXF131153:DYI131153 EHB131153:EIE131153 EQX131153:ESA131153 FAT131153:FBW131153 FKP131153:FLS131153 FUL131153:FVO131153 GEH131153:GFK131153 GOD131153:GPG131153 GXZ131153:GZC131153 HHV131153:HIY131153 HRR131153:HSU131153 IBN131153:ICQ131153 ILJ131153:IMM131153 IVF131153:IWI131153 JFB131153:JGE131153 JOX131153:JQA131153 JYT131153:JZW131153 KIP131153:KJS131153 KSL131153:KTO131153 LCH131153:LDK131153 LMD131153:LNG131153 LVZ131153:LXC131153 MFV131153:MGY131153 MPR131153:MQU131153 MZN131153:NAQ131153 NJJ131153:NKM131153 NTF131153:NUI131153 ODB131153:OEE131153 OMX131153:OOA131153 OWT131153:OXW131153 PGP131153:PHS131153 PQL131153:PRO131153 QAH131153:QBK131153 QKD131153:QLG131153 QTZ131153:QVC131153 RDV131153:REY131153 RNR131153:ROU131153 RXN131153:RYQ131153 SHJ131153:SIM131153 SRF131153:SSI131153 TBB131153:TCE131153 TKX131153:TMA131153 TUT131153:TVW131153 UEP131153:UFS131153 UOL131153:UPO131153 UYH131153:UZK131153 VID131153:VJG131153 VRZ131153:VTC131153 WBV131153:WCY131153 WLR131153:WMU131153 WVN131153:WWQ131153 D196689:AQ196689 JB196689:KE196689 SX196689:UA196689 ACT196689:ADW196689 AMP196689:ANS196689 AWL196689:AXO196689 BGH196689:BHK196689 BQD196689:BRG196689 BZZ196689:CBC196689 CJV196689:CKY196689 CTR196689:CUU196689 DDN196689:DEQ196689 DNJ196689:DOM196689 DXF196689:DYI196689 EHB196689:EIE196689 EQX196689:ESA196689 FAT196689:FBW196689 FKP196689:FLS196689 FUL196689:FVO196689 GEH196689:GFK196689 GOD196689:GPG196689 GXZ196689:GZC196689 HHV196689:HIY196689 HRR196689:HSU196689 IBN196689:ICQ196689 ILJ196689:IMM196689 IVF196689:IWI196689 JFB196689:JGE196689 JOX196689:JQA196689 JYT196689:JZW196689 KIP196689:KJS196689 KSL196689:KTO196689 LCH196689:LDK196689 LMD196689:LNG196689 LVZ196689:LXC196689 MFV196689:MGY196689 MPR196689:MQU196689 MZN196689:NAQ196689 NJJ196689:NKM196689 NTF196689:NUI196689 ODB196689:OEE196689 OMX196689:OOA196689 OWT196689:OXW196689 PGP196689:PHS196689 PQL196689:PRO196689 QAH196689:QBK196689 QKD196689:QLG196689 QTZ196689:QVC196689 RDV196689:REY196689 RNR196689:ROU196689 RXN196689:RYQ196689 SHJ196689:SIM196689 SRF196689:SSI196689 TBB196689:TCE196689 TKX196689:TMA196689 TUT196689:TVW196689 UEP196689:UFS196689 UOL196689:UPO196689 UYH196689:UZK196689 VID196689:VJG196689 VRZ196689:VTC196689 WBV196689:WCY196689 WLR196689:WMU196689 WVN196689:WWQ196689 D262225:AQ262225 JB262225:KE262225 SX262225:UA262225 ACT262225:ADW262225 AMP262225:ANS262225 AWL262225:AXO262225 BGH262225:BHK262225 BQD262225:BRG262225 BZZ262225:CBC262225 CJV262225:CKY262225 CTR262225:CUU262225 DDN262225:DEQ262225 DNJ262225:DOM262225 DXF262225:DYI262225 EHB262225:EIE262225 EQX262225:ESA262225 FAT262225:FBW262225 FKP262225:FLS262225 FUL262225:FVO262225 GEH262225:GFK262225 GOD262225:GPG262225 GXZ262225:GZC262225 HHV262225:HIY262225 HRR262225:HSU262225 IBN262225:ICQ262225 ILJ262225:IMM262225 IVF262225:IWI262225 JFB262225:JGE262225 JOX262225:JQA262225 JYT262225:JZW262225 KIP262225:KJS262225 KSL262225:KTO262225 LCH262225:LDK262225 LMD262225:LNG262225 LVZ262225:LXC262225 MFV262225:MGY262225 MPR262225:MQU262225 MZN262225:NAQ262225 NJJ262225:NKM262225 NTF262225:NUI262225 ODB262225:OEE262225 OMX262225:OOA262225 OWT262225:OXW262225 PGP262225:PHS262225 PQL262225:PRO262225 QAH262225:QBK262225 QKD262225:QLG262225 QTZ262225:QVC262225 RDV262225:REY262225 RNR262225:ROU262225 RXN262225:RYQ262225 SHJ262225:SIM262225 SRF262225:SSI262225 TBB262225:TCE262225 TKX262225:TMA262225 TUT262225:TVW262225 UEP262225:UFS262225 UOL262225:UPO262225 UYH262225:UZK262225 VID262225:VJG262225 VRZ262225:VTC262225 WBV262225:WCY262225 WLR262225:WMU262225 WVN262225:WWQ262225 D327761:AQ327761 JB327761:KE327761 SX327761:UA327761 ACT327761:ADW327761 AMP327761:ANS327761 AWL327761:AXO327761 BGH327761:BHK327761 BQD327761:BRG327761 BZZ327761:CBC327761 CJV327761:CKY327761 CTR327761:CUU327761 DDN327761:DEQ327761 DNJ327761:DOM327761 DXF327761:DYI327761 EHB327761:EIE327761 EQX327761:ESA327761 FAT327761:FBW327761 FKP327761:FLS327761 FUL327761:FVO327761 GEH327761:GFK327761 GOD327761:GPG327761 GXZ327761:GZC327761 HHV327761:HIY327761 HRR327761:HSU327761 IBN327761:ICQ327761 ILJ327761:IMM327761 IVF327761:IWI327761 JFB327761:JGE327761 JOX327761:JQA327761 JYT327761:JZW327761 KIP327761:KJS327761 KSL327761:KTO327761 LCH327761:LDK327761 LMD327761:LNG327761 LVZ327761:LXC327761 MFV327761:MGY327761 MPR327761:MQU327761 MZN327761:NAQ327761 NJJ327761:NKM327761 NTF327761:NUI327761 ODB327761:OEE327761 OMX327761:OOA327761 OWT327761:OXW327761 PGP327761:PHS327761 PQL327761:PRO327761 QAH327761:QBK327761 QKD327761:QLG327761 QTZ327761:QVC327761 RDV327761:REY327761 RNR327761:ROU327761 RXN327761:RYQ327761 SHJ327761:SIM327761 SRF327761:SSI327761 TBB327761:TCE327761 TKX327761:TMA327761 TUT327761:TVW327761 UEP327761:UFS327761 UOL327761:UPO327761 UYH327761:UZK327761 VID327761:VJG327761 VRZ327761:VTC327761 WBV327761:WCY327761 WLR327761:WMU327761 WVN327761:WWQ327761 D393297:AQ393297 JB393297:KE393297 SX393297:UA393297 ACT393297:ADW393297 AMP393297:ANS393297 AWL393297:AXO393297 BGH393297:BHK393297 BQD393297:BRG393297 BZZ393297:CBC393297 CJV393297:CKY393297 CTR393297:CUU393297 DDN393297:DEQ393297 DNJ393297:DOM393297 DXF393297:DYI393297 EHB393297:EIE393297 EQX393297:ESA393297 FAT393297:FBW393297 FKP393297:FLS393297 FUL393297:FVO393297 GEH393297:GFK393297 GOD393297:GPG393297 GXZ393297:GZC393297 HHV393297:HIY393297 HRR393297:HSU393297 IBN393297:ICQ393297 ILJ393297:IMM393297 IVF393297:IWI393297 JFB393297:JGE393297 JOX393297:JQA393297 JYT393297:JZW393297 KIP393297:KJS393297 KSL393297:KTO393297 LCH393297:LDK393297 LMD393297:LNG393297 LVZ393297:LXC393297 MFV393297:MGY393297 MPR393297:MQU393297 MZN393297:NAQ393297 NJJ393297:NKM393297 NTF393297:NUI393297 ODB393297:OEE393297 OMX393297:OOA393297 OWT393297:OXW393297 PGP393297:PHS393297 PQL393297:PRO393297 QAH393297:QBK393297 QKD393297:QLG393297 QTZ393297:QVC393297 RDV393297:REY393297 RNR393297:ROU393297 RXN393297:RYQ393297 SHJ393297:SIM393297 SRF393297:SSI393297 TBB393297:TCE393297 TKX393297:TMA393297 TUT393297:TVW393297 UEP393297:UFS393297 UOL393297:UPO393297 UYH393297:UZK393297 VID393297:VJG393297 VRZ393297:VTC393297 WBV393297:WCY393297 WLR393297:WMU393297 WVN393297:WWQ393297 D458833:AQ458833 JB458833:KE458833 SX458833:UA458833 ACT458833:ADW458833 AMP458833:ANS458833 AWL458833:AXO458833 BGH458833:BHK458833 BQD458833:BRG458833 BZZ458833:CBC458833 CJV458833:CKY458833 CTR458833:CUU458833 DDN458833:DEQ458833 DNJ458833:DOM458833 DXF458833:DYI458833 EHB458833:EIE458833 EQX458833:ESA458833 FAT458833:FBW458833 FKP458833:FLS458833 FUL458833:FVO458833 GEH458833:GFK458833 GOD458833:GPG458833 GXZ458833:GZC458833 HHV458833:HIY458833 HRR458833:HSU458833 IBN458833:ICQ458833 ILJ458833:IMM458833 IVF458833:IWI458833 JFB458833:JGE458833 JOX458833:JQA458833 JYT458833:JZW458833 KIP458833:KJS458833 KSL458833:KTO458833 LCH458833:LDK458833 LMD458833:LNG458833 LVZ458833:LXC458833 MFV458833:MGY458833 MPR458833:MQU458833 MZN458833:NAQ458833 NJJ458833:NKM458833 NTF458833:NUI458833 ODB458833:OEE458833 OMX458833:OOA458833 OWT458833:OXW458833 PGP458833:PHS458833 PQL458833:PRO458833 QAH458833:QBK458833 QKD458833:QLG458833 QTZ458833:QVC458833 RDV458833:REY458833 RNR458833:ROU458833 RXN458833:RYQ458833 SHJ458833:SIM458833 SRF458833:SSI458833 TBB458833:TCE458833 TKX458833:TMA458833 TUT458833:TVW458833 UEP458833:UFS458833 UOL458833:UPO458833 UYH458833:UZK458833 VID458833:VJG458833 VRZ458833:VTC458833 WBV458833:WCY458833 WLR458833:WMU458833 WVN458833:WWQ458833 D524369:AQ524369 JB524369:KE524369 SX524369:UA524369 ACT524369:ADW524369 AMP524369:ANS524369 AWL524369:AXO524369 BGH524369:BHK524369 BQD524369:BRG524369 BZZ524369:CBC524369 CJV524369:CKY524369 CTR524369:CUU524369 DDN524369:DEQ524369 DNJ524369:DOM524369 DXF524369:DYI524369 EHB524369:EIE524369 EQX524369:ESA524369 FAT524369:FBW524369 FKP524369:FLS524369 FUL524369:FVO524369 GEH524369:GFK524369 GOD524369:GPG524369 GXZ524369:GZC524369 HHV524369:HIY524369 HRR524369:HSU524369 IBN524369:ICQ524369 ILJ524369:IMM524369 IVF524369:IWI524369 JFB524369:JGE524369 JOX524369:JQA524369 JYT524369:JZW524369 KIP524369:KJS524369 KSL524369:KTO524369 LCH524369:LDK524369 LMD524369:LNG524369 LVZ524369:LXC524369 MFV524369:MGY524369 MPR524369:MQU524369 MZN524369:NAQ524369 NJJ524369:NKM524369 NTF524369:NUI524369 ODB524369:OEE524369 OMX524369:OOA524369 OWT524369:OXW524369 PGP524369:PHS524369 PQL524369:PRO524369 QAH524369:QBK524369 QKD524369:QLG524369 QTZ524369:QVC524369 RDV524369:REY524369 RNR524369:ROU524369 RXN524369:RYQ524369 SHJ524369:SIM524369 SRF524369:SSI524369 TBB524369:TCE524369 TKX524369:TMA524369 TUT524369:TVW524369 UEP524369:UFS524369 UOL524369:UPO524369 UYH524369:UZK524369 VID524369:VJG524369 VRZ524369:VTC524369 WBV524369:WCY524369 WLR524369:WMU524369 WVN524369:WWQ524369 D589905:AQ589905 JB589905:KE589905 SX589905:UA589905 ACT589905:ADW589905 AMP589905:ANS589905 AWL589905:AXO589905 BGH589905:BHK589905 BQD589905:BRG589905 BZZ589905:CBC589905 CJV589905:CKY589905 CTR589905:CUU589905 DDN589905:DEQ589905 DNJ589905:DOM589905 DXF589905:DYI589905 EHB589905:EIE589905 EQX589905:ESA589905 FAT589905:FBW589905 FKP589905:FLS589905 FUL589905:FVO589905 GEH589905:GFK589905 GOD589905:GPG589905 GXZ589905:GZC589905 HHV589905:HIY589905 HRR589905:HSU589905 IBN589905:ICQ589905 ILJ589905:IMM589905 IVF589905:IWI589905 JFB589905:JGE589905 JOX589905:JQA589905 JYT589905:JZW589905 KIP589905:KJS589905 KSL589905:KTO589905 LCH589905:LDK589905 LMD589905:LNG589905 LVZ589905:LXC589905 MFV589905:MGY589905 MPR589905:MQU589905 MZN589905:NAQ589905 NJJ589905:NKM589905 NTF589905:NUI589905 ODB589905:OEE589905 OMX589905:OOA589905 OWT589905:OXW589905 PGP589905:PHS589905 PQL589905:PRO589905 QAH589905:QBK589905 QKD589905:QLG589905 QTZ589905:QVC589905 RDV589905:REY589905 RNR589905:ROU589905 RXN589905:RYQ589905 SHJ589905:SIM589905 SRF589905:SSI589905 TBB589905:TCE589905 TKX589905:TMA589905 TUT589905:TVW589905 UEP589905:UFS589905 UOL589905:UPO589905 UYH589905:UZK589905 VID589905:VJG589905 VRZ589905:VTC589905 WBV589905:WCY589905 WLR589905:WMU589905 WVN589905:WWQ589905 D655441:AQ655441 JB655441:KE655441 SX655441:UA655441 ACT655441:ADW655441 AMP655441:ANS655441 AWL655441:AXO655441 BGH655441:BHK655441 BQD655441:BRG655441 BZZ655441:CBC655441 CJV655441:CKY655441 CTR655441:CUU655441 DDN655441:DEQ655441 DNJ655441:DOM655441 DXF655441:DYI655441 EHB655441:EIE655441 EQX655441:ESA655441 FAT655441:FBW655441 FKP655441:FLS655441 FUL655441:FVO655441 GEH655441:GFK655441 GOD655441:GPG655441 GXZ655441:GZC655441 HHV655441:HIY655441 HRR655441:HSU655441 IBN655441:ICQ655441 ILJ655441:IMM655441 IVF655441:IWI655441 JFB655441:JGE655441 JOX655441:JQA655441 JYT655441:JZW655441 KIP655441:KJS655441 KSL655441:KTO655441 LCH655441:LDK655441 LMD655441:LNG655441 LVZ655441:LXC655441 MFV655441:MGY655441 MPR655441:MQU655441 MZN655441:NAQ655441 NJJ655441:NKM655441 NTF655441:NUI655441 ODB655441:OEE655441 OMX655441:OOA655441 OWT655441:OXW655441 PGP655441:PHS655441 PQL655441:PRO655441 QAH655441:QBK655441 QKD655441:QLG655441 QTZ655441:QVC655441 RDV655441:REY655441 RNR655441:ROU655441 RXN655441:RYQ655441 SHJ655441:SIM655441 SRF655441:SSI655441 TBB655441:TCE655441 TKX655441:TMA655441 TUT655441:TVW655441 UEP655441:UFS655441 UOL655441:UPO655441 UYH655441:UZK655441 VID655441:VJG655441 VRZ655441:VTC655441 WBV655441:WCY655441 WLR655441:WMU655441 WVN655441:WWQ655441 D720977:AQ720977 JB720977:KE720977 SX720977:UA720977 ACT720977:ADW720977 AMP720977:ANS720977 AWL720977:AXO720977 BGH720977:BHK720977 BQD720977:BRG720977 BZZ720977:CBC720977 CJV720977:CKY720977 CTR720977:CUU720977 DDN720977:DEQ720977 DNJ720977:DOM720977 DXF720977:DYI720977 EHB720977:EIE720977 EQX720977:ESA720977 FAT720977:FBW720977 FKP720977:FLS720977 FUL720977:FVO720977 GEH720977:GFK720977 GOD720977:GPG720977 GXZ720977:GZC720977 HHV720977:HIY720977 HRR720977:HSU720977 IBN720977:ICQ720977 ILJ720977:IMM720977 IVF720977:IWI720977 JFB720977:JGE720977 JOX720977:JQA720977 JYT720977:JZW720977 KIP720977:KJS720977 KSL720977:KTO720977 LCH720977:LDK720977 LMD720977:LNG720977 LVZ720977:LXC720977 MFV720977:MGY720977 MPR720977:MQU720977 MZN720977:NAQ720977 NJJ720977:NKM720977 NTF720977:NUI720977 ODB720977:OEE720977 OMX720977:OOA720977 OWT720977:OXW720977 PGP720977:PHS720977 PQL720977:PRO720977 QAH720977:QBK720977 QKD720977:QLG720977 QTZ720977:QVC720977 RDV720977:REY720977 RNR720977:ROU720977 RXN720977:RYQ720977 SHJ720977:SIM720977 SRF720977:SSI720977 TBB720977:TCE720977 TKX720977:TMA720977 TUT720977:TVW720977 UEP720977:UFS720977 UOL720977:UPO720977 UYH720977:UZK720977 VID720977:VJG720977 VRZ720977:VTC720977 WBV720977:WCY720977 WLR720977:WMU720977 WVN720977:WWQ720977 D786513:AQ786513 JB786513:KE786513 SX786513:UA786513 ACT786513:ADW786513 AMP786513:ANS786513 AWL786513:AXO786513 BGH786513:BHK786513 BQD786513:BRG786513 BZZ786513:CBC786513 CJV786513:CKY786513 CTR786513:CUU786513 DDN786513:DEQ786513 DNJ786513:DOM786513 DXF786513:DYI786513 EHB786513:EIE786513 EQX786513:ESA786513 FAT786513:FBW786513 FKP786513:FLS786513 FUL786513:FVO786513 GEH786513:GFK786513 GOD786513:GPG786513 GXZ786513:GZC786513 HHV786513:HIY786513 HRR786513:HSU786513 IBN786513:ICQ786513 ILJ786513:IMM786513 IVF786513:IWI786513 JFB786513:JGE786513 JOX786513:JQA786513 JYT786513:JZW786513 KIP786513:KJS786513 KSL786513:KTO786513 LCH786513:LDK786513 LMD786513:LNG786513 LVZ786513:LXC786513 MFV786513:MGY786513 MPR786513:MQU786513 MZN786513:NAQ786513 NJJ786513:NKM786513 NTF786513:NUI786513 ODB786513:OEE786513 OMX786513:OOA786513 OWT786513:OXW786513 PGP786513:PHS786513 PQL786513:PRO786513 QAH786513:QBK786513 QKD786513:QLG786513 QTZ786513:QVC786513 RDV786513:REY786513 RNR786513:ROU786513 RXN786513:RYQ786513 SHJ786513:SIM786513 SRF786513:SSI786513 TBB786513:TCE786513 TKX786513:TMA786513 TUT786513:TVW786513 UEP786513:UFS786513 UOL786513:UPO786513 UYH786513:UZK786513 VID786513:VJG786513 VRZ786513:VTC786513 WBV786513:WCY786513 WLR786513:WMU786513 WVN786513:WWQ786513 D852049:AQ852049 JB852049:KE852049 SX852049:UA852049 ACT852049:ADW852049 AMP852049:ANS852049 AWL852049:AXO852049 BGH852049:BHK852049 BQD852049:BRG852049 BZZ852049:CBC852049 CJV852049:CKY852049 CTR852049:CUU852049 DDN852049:DEQ852049 DNJ852049:DOM852049 DXF852049:DYI852049 EHB852049:EIE852049 EQX852049:ESA852049 FAT852049:FBW852049 FKP852049:FLS852049 FUL852049:FVO852049 GEH852049:GFK852049 GOD852049:GPG852049 GXZ852049:GZC852049 HHV852049:HIY852049 HRR852049:HSU852049 IBN852049:ICQ852049 ILJ852049:IMM852049 IVF852049:IWI852049 JFB852049:JGE852049 JOX852049:JQA852049 JYT852049:JZW852049 KIP852049:KJS852049 KSL852049:KTO852049 LCH852049:LDK852049 LMD852049:LNG852049 LVZ852049:LXC852049 MFV852049:MGY852049 MPR852049:MQU852049 MZN852049:NAQ852049 NJJ852049:NKM852049 NTF852049:NUI852049 ODB852049:OEE852049 OMX852049:OOA852049 OWT852049:OXW852049 PGP852049:PHS852049 PQL852049:PRO852049 QAH852049:QBK852049 QKD852049:QLG852049 QTZ852049:QVC852049 RDV852049:REY852049 RNR852049:ROU852049 RXN852049:RYQ852049 SHJ852049:SIM852049 SRF852049:SSI852049 TBB852049:TCE852049 TKX852049:TMA852049 TUT852049:TVW852049 UEP852049:UFS852049 UOL852049:UPO852049 UYH852049:UZK852049 VID852049:VJG852049 VRZ852049:VTC852049 WBV852049:WCY852049 WLR852049:WMU852049 WVN852049:WWQ852049 D917585:AQ917585 JB917585:KE917585 SX917585:UA917585 ACT917585:ADW917585 AMP917585:ANS917585 AWL917585:AXO917585 BGH917585:BHK917585 BQD917585:BRG917585 BZZ917585:CBC917585 CJV917585:CKY917585 CTR917585:CUU917585 DDN917585:DEQ917585 DNJ917585:DOM917585 DXF917585:DYI917585 EHB917585:EIE917585 EQX917585:ESA917585 FAT917585:FBW917585 FKP917585:FLS917585 FUL917585:FVO917585 GEH917585:GFK917585 GOD917585:GPG917585 GXZ917585:GZC917585 HHV917585:HIY917585 HRR917585:HSU917585 IBN917585:ICQ917585 ILJ917585:IMM917585 IVF917585:IWI917585 JFB917585:JGE917585 JOX917585:JQA917585 JYT917585:JZW917585 KIP917585:KJS917585 KSL917585:KTO917585 LCH917585:LDK917585 LMD917585:LNG917585 LVZ917585:LXC917585 MFV917585:MGY917585 MPR917585:MQU917585 MZN917585:NAQ917585 NJJ917585:NKM917585 NTF917585:NUI917585 ODB917585:OEE917585 OMX917585:OOA917585 OWT917585:OXW917585 PGP917585:PHS917585 PQL917585:PRO917585 QAH917585:QBK917585 QKD917585:QLG917585 QTZ917585:QVC917585 RDV917585:REY917585 RNR917585:ROU917585 RXN917585:RYQ917585 SHJ917585:SIM917585 SRF917585:SSI917585 TBB917585:TCE917585 TKX917585:TMA917585 TUT917585:TVW917585 UEP917585:UFS917585 UOL917585:UPO917585 UYH917585:UZK917585 VID917585:VJG917585 VRZ917585:VTC917585 WBV917585:WCY917585 WLR917585:WMU917585 WVN917585:WWQ917585 D983121:AQ983121 JB983121:KE983121 SX983121:UA983121 ACT983121:ADW983121 AMP983121:ANS983121 AWL983121:AXO983121 BGH983121:BHK983121 BQD983121:BRG983121 BZZ983121:CBC983121 CJV983121:CKY983121 CTR983121:CUU983121 DDN983121:DEQ983121 DNJ983121:DOM983121 DXF983121:DYI983121 EHB983121:EIE983121 EQX983121:ESA983121 FAT983121:FBW983121 FKP983121:FLS983121 FUL983121:FVO983121 GEH983121:GFK983121 GOD983121:GPG983121 GXZ983121:GZC983121 HHV983121:HIY983121 HRR983121:HSU983121 IBN983121:ICQ983121 ILJ983121:IMM983121 IVF983121:IWI983121 JFB983121:JGE983121 JOX983121:JQA983121 JYT983121:JZW983121 KIP983121:KJS983121 KSL983121:KTO983121 LCH983121:LDK983121 LMD983121:LNG983121 LVZ983121:LXC983121 MFV983121:MGY983121 MPR983121:MQU983121 MZN983121:NAQ983121 NJJ983121:NKM983121 NTF983121:NUI983121 ODB983121:OEE983121 OMX983121:OOA983121 OWT983121:OXW983121 PGP983121:PHS983121 PQL983121:PRO983121 QAH983121:QBK983121 QKD983121:QLG983121 QTZ983121:QVC983121 RDV983121:REY983121 RNR983121:ROU983121 RXN983121:RYQ983121 SHJ983121:SIM983121 SRF983121:SSI983121 TBB983121:TCE983121 TKX983121:TMA983121 TUT983121:TVW983121 UEP983121:UFS983121 UOL983121:UPO983121 UYH983121:UZK983121 VID983121:VJG983121 VRZ983121:VTC983121 WBV983121:WCY983121 WLR983121:WMU983121 WVN983121:WWQ983121 WLR123:WMU123 D65600:AQ65601 JB65600:KE65601 SX65600:UA65601 ACT65600:ADW65601 AMP65600:ANS65601 AWL65600:AXO65601 BGH65600:BHK65601 BQD65600:BRG65601 BZZ65600:CBC65601 CJV65600:CKY65601 CTR65600:CUU65601 DDN65600:DEQ65601 DNJ65600:DOM65601 DXF65600:DYI65601 EHB65600:EIE65601 EQX65600:ESA65601 FAT65600:FBW65601 FKP65600:FLS65601 FUL65600:FVO65601 GEH65600:GFK65601 GOD65600:GPG65601 GXZ65600:GZC65601 HHV65600:HIY65601 HRR65600:HSU65601 IBN65600:ICQ65601 ILJ65600:IMM65601 IVF65600:IWI65601 JFB65600:JGE65601 JOX65600:JQA65601 JYT65600:JZW65601 KIP65600:KJS65601 KSL65600:KTO65601 LCH65600:LDK65601 LMD65600:LNG65601 LVZ65600:LXC65601 MFV65600:MGY65601 MPR65600:MQU65601 MZN65600:NAQ65601 NJJ65600:NKM65601 NTF65600:NUI65601 ODB65600:OEE65601 OMX65600:OOA65601 OWT65600:OXW65601 PGP65600:PHS65601 PQL65600:PRO65601 QAH65600:QBK65601 QKD65600:QLG65601 QTZ65600:QVC65601 RDV65600:REY65601 RNR65600:ROU65601 RXN65600:RYQ65601 SHJ65600:SIM65601 SRF65600:SSI65601 TBB65600:TCE65601 TKX65600:TMA65601 TUT65600:TVW65601 UEP65600:UFS65601 UOL65600:UPO65601 UYH65600:UZK65601 VID65600:VJG65601 VRZ65600:VTC65601 WBV65600:WCY65601 WLR65600:WMU65601 WVN65600:WWQ65601 D131136:AQ131137 JB131136:KE131137 SX131136:UA131137 ACT131136:ADW131137 AMP131136:ANS131137 AWL131136:AXO131137 BGH131136:BHK131137 BQD131136:BRG131137 BZZ131136:CBC131137 CJV131136:CKY131137 CTR131136:CUU131137 DDN131136:DEQ131137 DNJ131136:DOM131137 DXF131136:DYI131137 EHB131136:EIE131137 EQX131136:ESA131137 FAT131136:FBW131137 FKP131136:FLS131137 FUL131136:FVO131137 GEH131136:GFK131137 GOD131136:GPG131137 GXZ131136:GZC131137 HHV131136:HIY131137 HRR131136:HSU131137 IBN131136:ICQ131137 ILJ131136:IMM131137 IVF131136:IWI131137 JFB131136:JGE131137 JOX131136:JQA131137 JYT131136:JZW131137 KIP131136:KJS131137 KSL131136:KTO131137 LCH131136:LDK131137 LMD131136:LNG131137 LVZ131136:LXC131137 MFV131136:MGY131137 MPR131136:MQU131137 MZN131136:NAQ131137 NJJ131136:NKM131137 NTF131136:NUI131137 ODB131136:OEE131137 OMX131136:OOA131137 OWT131136:OXW131137 PGP131136:PHS131137 PQL131136:PRO131137 QAH131136:QBK131137 QKD131136:QLG131137 QTZ131136:QVC131137 RDV131136:REY131137 RNR131136:ROU131137 RXN131136:RYQ131137 SHJ131136:SIM131137 SRF131136:SSI131137 TBB131136:TCE131137 TKX131136:TMA131137 TUT131136:TVW131137 UEP131136:UFS131137 UOL131136:UPO131137 UYH131136:UZK131137 VID131136:VJG131137 VRZ131136:VTC131137 WBV131136:WCY131137 WLR131136:WMU131137 WVN131136:WWQ131137 D196672:AQ196673 JB196672:KE196673 SX196672:UA196673 ACT196672:ADW196673 AMP196672:ANS196673 AWL196672:AXO196673 BGH196672:BHK196673 BQD196672:BRG196673 BZZ196672:CBC196673 CJV196672:CKY196673 CTR196672:CUU196673 DDN196672:DEQ196673 DNJ196672:DOM196673 DXF196672:DYI196673 EHB196672:EIE196673 EQX196672:ESA196673 FAT196672:FBW196673 FKP196672:FLS196673 FUL196672:FVO196673 GEH196672:GFK196673 GOD196672:GPG196673 GXZ196672:GZC196673 HHV196672:HIY196673 HRR196672:HSU196673 IBN196672:ICQ196673 ILJ196672:IMM196673 IVF196672:IWI196673 JFB196672:JGE196673 JOX196672:JQA196673 JYT196672:JZW196673 KIP196672:KJS196673 KSL196672:KTO196673 LCH196672:LDK196673 LMD196672:LNG196673 LVZ196672:LXC196673 MFV196672:MGY196673 MPR196672:MQU196673 MZN196672:NAQ196673 NJJ196672:NKM196673 NTF196672:NUI196673 ODB196672:OEE196673 OMX196672:OOA196673 OWT196672:OXW196673 PGP196672:PHS196673 PQL196672:PRO196673 QAH196672:QBK196673 QKD196672:QLG196673 QTZ196672:QVC196673 RDV196672:REY196673 RNR196672:ROU196673 RXN196672:RYQ196673 SHJ196672:SIM196673 SRF196672:SSI196673 TBB196672:TCE196673 TKX196672:TMA196673 TUT196672:TVW196673 UEP196672:UFS196673 UOL196672:UPO196673 UYH196672:UZK196673 VID196672:VJG196673 VRZ196672:VTC196673 WBV196672:WCY196673 WLR196672:WMU196673 WVN196672:WWQ196673 D262208:AQ262209 JB262208:KE262209 SX262208:UA262209 ACT262208:ADW262209 AMP262208:ANS262209 AWL262208:AXO262209 BGH262208:BHK262209 BQD262208:BRG262209 BZZ262208:CBC262209 CJV262208:CKY262209 CTR262208:CUU262209 DDN262208:DEQ262209 DNJ262208:DOM262209 DXF262208:DYI262209 EHB262208:EIE262209 EQX262208:ESA262209 FAT262208:FBW262209 FKP262208:FLS262209 FUL262208:FVO262209 GEH262208:GFK262209 GOD262208:GPG262209 GXZ262208:GZC262209 HHV262208:HIY262209 HRR262208:HSU262209 IBN262208:ICQ262209 ILJ262208:IMM262209 IVF262208:IWI262209 JFB262208:JGE262209 JOX262208:JQA262209 JYT262208:JZW262209 KIP262208:KJS262209 KSL262208:KTO262209 LCH262208:LDK262209 LMD262208:LNG262209 LVZ262208:LXC262209 MFV262208:MGY262209 MPR262208:MQU262209 MZN262208:NAQ262209 NJJ262208:NKM262209 NTF262208:NUI262209 ODB262208:OEE262209 OMX262208:OOA262209 OWT262208:OXW262209 PGP262208:PHS262209 PQL262208:PRO262209 QAH262208:QBK262209 QKD262208:QLG262209 QTZ262208:QVC262209 RDV262208:REY262209 RNR262208:ROU262209 RXN262208:RYQ262209 SHJ262208:SIM262209 SRF262208:SSI262209 TBB262208:TCE262209 TKX262208:TMA262209 TUT262208:TVW262209 UEP262208:UFS262209 UOL262208:UPO262209 UYH262208:UZK262209 VID262208:VJG262209 VRZ262208:VTC262209 WBV262208:WCY262209 WLR262208:WMU262209 WVN262208:WWQ262209 D327744:AQ327745 JB327744:KE327745 SX327744:UA327745 ACT327744:ADW327745 AMP327744:ANS327745 AWL327744:AXO327745 BGH327744:BHK327745 BQD327744:BRG327745 BZZ327744:CBC327745 CJV327744:CKY327745 CTR327744:CUU327745 DDN327744:DEQ327745 DNJ327744:DOM327745 DXF327744:DYI327745 EHB327744:EIE327745 EQX327744:ESA327745 FAT327744:FBW327745 FKP327744:FLS327745 FUL327744:FVO327745 GEH327744:GFK327745 GOD327744:GPG327745 GXZ327744:GZC327745 HHV327744:HIY327745 HRR327744:HSU327745 IBN327744:ICQ327745 ILJ327744:IMM327745 IVF327744:IWI327745 JFB327744:JGE327745 JOX327744:JQA327745 JYT327744:JZW327745 KIP327744:KJS327745 KSL327744:KTO327745 LCH327744:LDK327745 LMD327744:LNG327745 LVZ327744:LXC327745 MFV327744:MGY327745 MPR327744:MQU327745 MZN327744:NAQ327745 NJJ327744:NKM327745 NTF327744:NUI327745 ODB327744:OEE327745 OMX327744:OOA327745 OWT327744:OXW327745 PGP327744:PHS327745 PQL327744:PRO327745 QAH327744:QBK327745 QKD327744:QLG327745 QTZ327744:QVC327745 RDV327744:REY327745 RNR327744:ROU327745 RXN327744:RYQ327745 SHJ327744:SIM327745 SRF327744:SSI327745 TBB327744:TCE327745 TKX327744:TMA327745 TUT327744:TVW327745 UEP327744:UFS327745 UOL327744:UPO327745 UYH327744:UZK327745 VID327744:VJG327745 VRZ327744:VTC327745 WBV327744:WCY327745 WLR327744:WMU327745 WVN327744:WWQ327745 D393280:AQ393281 JB393280:KE393281 SX393280:UA393281 ACT393280:ADW393281 AMP393280:ANS393281 AWL393280:AXO393281 BGH393280:BHK393281 BQD393280:BRG393281 BZZ393280:CBC393281 CJV393280:CKY393281 CTR393280:CUU393281 DDN393280:DEQ393281 DNJ393280:DOM393281 DXF393280:DYI393281 EHB393280:EIE393281 EQX393280:ESA393281 FAT393280:FBW393281 FKP393280:FLS393281 FUL393280:FVO393281 GEH393280:GFK393281 GOD393280:GPG393281 GXZ393280:GZC393281 HHV393280:HIY393281 HRR393280:HSU393281 IBN393280:ICQ393281 ILJ393280:IMM393281 IVF393280:IWI393281 JFB393280:JGE393281 JOX393280:JQA393281 JYT393280:JZW393281 KIP393280:KJS393281 KSL393280:KTO393281 LCH393280:LDK393281 LMD393280:LNG393281 LVZ393280:LXC393281 MFV393280:MGY393281 MPR393280:MQU393281 MZN393280:NAQ393281 NJJ393280:NKM393281 NTF393280:NUI393281 ODB393280:OEE393281 OMX393280:OOA393281 OWT393280:OXW393281 PGP393280:PHS393281 PQL393280:PRO393281 QAH393280:QBK393281 QKD393280:QLG393281 QTZ393280:QVC393281 RDV393280:REY393281 RNR393280:ROU393281 RXN393280:RYQ393281 SHJ393280:SIM393281 SRF393280:SSI393281 TBB393280:TCE393281 TKX393280:TMA393281 TUT393280:TVW393281 UEP393280:UFS393281 UOL393280:UPO393281 UYH393280:UZK393281 VID393280:VJG393281 VRZ393280:VTC393281 WBV393280:WCY393281 WLR393280:WMU393281 WVN393280:WWQ393281 D458816:AQ458817 JB458816:KE458817 SX458816:UA458817 ACT458816:ADW458817 AMP458816:ANS458817 AWL458816:AXO458817 BGH458816:BHK458817 BQD458816:BRG458817 BZZ458816:CBC458817 CJV458816:CKY458817 CTR458816:CUU458817 DDN458816:DEQ458817 DNJ458816:DOM458817 DXF458816:DYI458817 EHB458816:EIE458817 EQX458816:ESA458817 FAT458816:FBW458817 FKP458816:FLS458817 FUL458816:FVO458817 GEH458816:GFK458817 GOD458816:GPG458817 GXZ458816:GZC458817 HHV458816:HIY458817 HRR458816:HSU458817 IBN458816:ICQ458817 ILJ458816:IMM458817 IVF458816:IWI458817 JFB458816:JGE458817 JOX458816:JQA458817 JYT458816:JZW458817 KIP458816:KJS458817 KSL458816:KTO458817 LCH458816:LDK458817 LMD458816:LNG458817 LVZ458816:LXC458817 MFV458816:MGY458817 MPR458816:MQU458817 MZN458816:NAQ458817 NJJ458816:NKM458817 NTF458816:NUI458817 ODB458816:OEE458817 OMX458816:OOA458817 OWT458816:OXW458817 PGP458816:PHS458817 PQL458816:PRO458817 QAH458816:QBK458817 QKD458816:QLG458817 QTZ458816:QVC458817 RDV458816:REY458817 RNR458816:ROU458817 RXN458816:RYQ458817 SHJ458816:SIM458817 SRF458816:SSI458817 TBB458816:TCE458817 TKX458816:TMA458817 TUT458816:TVW458817 UEP458816:UFS458817 UOL458816:UPO458817 UYH458816:UZK458817 VID458816:VJG458817 VRZ458816:VTC458817 WBV458816:WCY458817 WLR458816:WMU458817 WVN458816:WWQ458817 D524352:AQ524353 JB524352:KE524353 SX524352:UA524353 ACT524352:ADW524353 AMP524352:ANS524353 AWL524352:AXO524353 BGH524352:BHK524353 BQD524352:BRG524353 BZZ524352:CBC524353 CJV524352:CKY524353 CTR524352:CUU524353 DDN524352:DEQ524353 DNJ524352:DOM524353 DXF524352:DYI524353 EHB524352:EIE524353 EQX524352:ESA524353 FAT524352:FBW524353 FKP524352:FLS524353 FUL524352:FVO524353 GEH524352:GFK524353 GOD524352:GPG524353 GXZ524352:GZC524353 HHV524352:HIY524353 HRR524352:HSU524353 IBN524352:ICQ524353 ILJ524352:IMM524353 IVF524352:IWI524353 JFB524352:JGE524353 JOX524352:JQA524353 JYT524352:JZW524353 KIP524352:KJS524353 KSL524352:KTO524353 LCH524352:LDK524353 LMD524352:LNG524353 LVZ524352:LXC524353 MFV524352:MGY524353 MPR524352:MQU524353 MZN524352:NAQ524353 NJJ524352:NKM524353 NTF524352:NUI524353 ODB524352:OEE524353 OMX524352:OOA524353 OWT524352:OXW524353 PGP524352:PHS524353 PQL524352:PRO524353 QAH524352:QBK524353 QKD524352:QLG524353 QTZ524352:QVC524353 RDV524352:REY524353 RNR524352:ROU524353 RXN524352:RYQ524353 SHJ524352:SIM524353 SRF524352:SSI524353 TBB524352:TCE524353 TKX524352:TMA524353 TUT524352:TVW524353 UEP524352:UFS524353 UOL524352:UPO524353 UYH524352:UZK524353 VID524352:VJG524353 VRZ524352:VTC524353 WBV524352:WCY524353 WLR524352:WMU524353 WVN524352:WWQ524353 D589888:AQ589889 JB589888:KE589889 SX589888:UA589889 ACT589888:ADW589889 AMP589888:ANS589889 AWL589888:AXO589889 BGH589888:BHK589889 BQD589888:BRG589889 BZZ589888:CBC589889 CJV589888:CKY589889 CTR589888:CUU589889 DDN589888:DEQ589889 DNJ589888:DOM589889 DXF589888:DYI589889 EHB589888:EIE589889 EQX589888:ESA589889 FAT589888:FBW589889 FKP589888:FLS589889 FUL589888:FVO589889 GEH589888:GFK589889 GOD589888:GPG589889 GXZ589888:GZC589889 HHV589888:HIY589889 HRR589888:HSU589889 IBN589888:ICQ589889 ILJ589888:IMM589889 IVF589888:IWI589889 JFB589888:JGE589889 JOX589888:JQA589889 JYT589888:JZW589889 KIP589888:KJS589889 KSL589888:KTO589889 LCH589888:LDK589889 LMD589888:LNG589889 LVZ589888:LXC589889 MFV589888:MGY589889 MPR589888:MQU589889 MZN589888:NAQ589889 NJJ589888:NKM589889 NTF589888:NUI589889 ODB589888:OEE589889 OMX589888:OOA589889 OWT589888:OXW589889 PGP589888:PHS589889 PQL589888:PRO589889 QAH589888:QBK589889 QKD589888:QLG589889 QTZ589888:QVC589889 RDV589888:REY589889 RNR589888:ROU589889 RXN589888:RYQ589889 SHJ589888:SIM589889 SRF589888:SSI589889 TBB589888:TCE589889 TKX589888:TMA589889 TUT589888:TVW589889 UEP589888:UFS589889 UOL589888:UPO589889 UYH589888:UZK589889 VID589888:VJG589889 VRZ589888:VTC589889 WBV589888:WCY589889 WLR589888:WMU589889 WVN589888:WWQ589889 D655424:AQ655425 JB655424:KE655425 SX655424:UA655425 ACT655424:ADW655425 AMP655424:ANS655425 AWL655424:AXO655425 BGH655424:BHK655425 BQD655424:BRG655425 BZZ655424:CBC655425 CJV655424:CKY655425 CTR655424:CUU655425 DDN655424:DEQ655425 DNJ655424:DOM655425 DXF655424:DYI655425 EHB655424:EIE655425 EQX655424:ESA655425 FAT655424:FBW655425 FKP655424:FLS655425 FUL655424:FVO655425 GEH655424:GFK655425 GOD655424:GPG655425 GXZ655424:GZC655425 HHV655424:HIY655425 HRR655424:HSU655425 IBN655424:ICQ655425 ILJ655424:IMM655425 IVF655424:IWI655425 JFB655424:JGE655425 JOX655424:JQA655425 JYT655424:JZW655425 KIP655424:KJS655425 KSL655424:KTO655425 LCH655424:LDK655425 LMD655424:LNG655425 LVZ655424:LXC655425 MFV655424:MGY655425 MPR655424:MQU655425 MZN655424:NAQ655425 NJJ655424:NKM655425 NTF655424:NUI655425 ODB655424:OEE655425 OMX655424:OOA655425 OWT655424:OXW655425 PGP655424:PHS655425 PQL655424:PRO655425 QAH655424:QBK655425 QKD655424:QLG655425 QTZ655424:QVC655425 RDV655424:REY655425 RNR655424:ROU655425 RXN655424:RYQ655425 SHJ655424:SIM655425 SRF655424:SSI655425 TBB655424:TCE655425 TKX655424:TMA655425 TUT655424:TVW655425 UEP655424:UFS655425 UOL655424:UPO655425 UYH655424:UZK655425 VID655424:VJG655425 VRZ655424:VTC655425 WBV655424:WCY655425 WLR655424:WMU655425 WVN655424:WWQ655425 D720960:AQ720961 JB720960:KE720961 SX720960:UA720961 ACT720960:ADW720961 AMP720960:ANS720961 AWL720960:AXO720961 BGH720960:BHK720961 BQD720960:BRG720961 BZZ720960:CBC720961 CJV720960:CKY720961 CTR720960:CUU720961 DDN720960:DEQ720961 DNJ720960:DOM720961 DXF720960:DYI720961 EHB720960:EIE720961 EQX720960:ESA720961 FAT720960:FBW720961 FKP720960:FLS720961 FUL720960:FVO720961 GEH720960:GFK720961 GOD720960:GPG720961 GXZ720960:GZC720961 HHV720960:HIY720961 HRR720960:HSU720961 IBN720960:ICQ720961 ILJ720960:IMM720961 IVF720960:IWI720961 JFB720960:JGE720961 JOX720960:JQA720961 JYT720960:JZW720961 KIP720960:KJS720961 KSL720960:KTO720961 LCH720960:LDK720961 LMD720960:LNG720961 LVZ720960:LXC720961 MFV720960:MGY720961 MPR720960:MQU720961 MZN720960:NAQ720961 NJJ720960:NKM720961 NTF720960:NUI720961 ODB720960:OEE720961 OMX720960:OOA720961 OWT720960:OXW720961 PGP720960:PHS720961 PQL720960:PRO720961 QAH720960:QBK720961 QKD720960:QLG720961 QTZ720960:QVC720961 RDV720960:REY720961 RNR720960:ROU720961 RXN720960:RYQ720961 SHJ720960:SIM720961 SRF720960:SSI720961 TBB720960:TCE720961 TKX720960:TMA720961 TUT720960:TVW720961 UEP720960:UFS720961 UOL720960:UPO720961 UYH720960:UZK720961 VID720960:VJG720961 VRZ720960:VTC720961 WBV720960:WCY720961 WLR720960:WMU720961 WVN720960:WWQ720961 D786496:AQ786497 JB786496:KE786497 SX786496:UA786497 ACT786496:ADW786497 AMP786496:ANS786497 AWL786496:AXO786497 BGH786496:BHK786497 BQD786496:BRG786497 BZZ786496:CBC786497 CJV786496:CKY786497 CTR786496:CUU786497 DDN786496:DEQ786497 DNJ786496:DOM786497 DXF786496:DYI786497 EHB786496:EIE786497 EQX786496:ESA786497 FAT786496:FBW786497 FKP786496:FLS786497 FUL786496:FVO786497 GEH786496:GFK786497 GOD786496:GPG786497 GXZ786496:GZC786497 HHV786496:HIY786497 HRR786496:HSU786497 IBN786496:ICQ786497 ILJ786496:IMM786497 IVF786496:IWI786497 JFB786496:JGE786497 JOX786496:JQA786497 JYT786496:JZW786497 KIP786496:KJS786497 KSL786496:KTO786497 LCH786496:LDK786497 LMD786496:LNG786497 LVZ786496:LXC786497 MFV786496:MGY786497 MPR786496:MQU786497 MZN786496:NAQ786497 NJJ786496:NKM786497 NTF786496:NUI786497 ODB786496:OEE786497 OMX786496:OOA786497 OWT786496:OXW786497 PGP786496:PHS786497 PQL786496:PRO786497 QAH786496:QBK786497 QKD786496:QLG786497 QTZ786496:QVC786497 RDV786496:REY786497 RNR786496:ROU786497 RXN786496:RYQ786497 SHJ786496:SIM786497 SRF786496:SSI786497 TBB786496:TCE786497 TKX786496:TMA786497 TUT786496:TVW786497 UEP786496:UFS786497 UOL786496:UPO786497 UYH786496:UZK786497 VID786496:VJG786497 VRZ786496:VTC786497 WBV786496:WCY786497 WLR786496:WMU786497 WVN786496:WWQ786497 D852032:AQ852033 JB852032:KE852033 SX852032:UA852033 ACT852032:ADW852033 AMP852032:ANS852033 AWL852032:AXO852033 BGH852032:BHK852033 BQD852032:BRG852033 BZZ852032:CBC852033 CJV852032:CKY852033 CTR852032:CUU852033 DDN852032:DEQ852033 DNJ852032:DOM852033 DXF852032:DYI852033 EHB852032:EIE852033 EQX852032:ESA852033 FAT852032:FBW852033 FKP852032:FLS852033 FUL852032:FVO852033 GEH852032:GFK852033 GOD852032:GPG852033 GXZ852032:GZC852033 HHV852032:HIY852033 HRR852032:HSU852033 IBN852032:ICQ852033 ILJ852032:IMM852033 IVF852032:IWI852033 JFB852032:JGE852033 JOX852032:JQA852033 JYT852032:JZW852033 KIP852032:KJS852033 KSL852032:KTO852033 LCH852032:LDK852033 LMD852032:LNG852033 LVZ852032:LXC852033 MFV852032:MGY852033 MPR852032:MQU852033 MZN852032:NAQ852033 NJJ852032:NKM852033 NTF852032:NUI852033 ODB852032:OEE852033 OMX852032:OOA852033 OWT852032:OXW852033 PGP852032:PHS852033 PQL852032:PRO852033 QAH852032:QBK852033 QKD852032:QLG852033 QTZ852032:QVC852033 RDV852032:REY852033 RNR852032:ROU852033 RXN852032:RYQ852033 SHJ852032:SIM852033 SRF852032:SSI852033 TBB852032:TCE852033 TKX852032:TMA852033 TUT852032:TVW852033 UEP852032:UFS852033 UOL852032:UPO852033 UYH852032:UZK852033 VID852032:VJG852033 VRZ852032:VTC852033 WBV852032:WCY852033 WLR852032:WMU852033 WVN852032:WWQ852033 D917568:AQ917569 JB917568:KE917569 SX917568:UA917569 ACT917568:ADW917569 AMP917568:ANS917569 AWL917568:AXO917569 BGH917568:BHK917569 BQD917568:BRG917569 BZZ917568:CBC917569 CJV917568:CKY917569 CTR917568:CUU917569 DDN917568:DEQ917569 DNJ917568:DOM917569 DXF917568:DYI917569 EHB917568:EIE917569 EQX917568:ESA917569 FAT917568:FBW917569 FKP917568:FLS917569 FUL917568:FVO917569 GEH917568:GFK917569 GOD917568:GPG917569 GXZ917568:GZC917569 HHV917568:HIY917569 HRR917568:HSU917569 IBN917568:ICQ917569 ILJ917568:IMM917569 IVF917568:IWI917569 JFB917568:JGE917569 JOX917568:JQA917569 JYT917568:JZW917569 KIP917568:KJS917569 KSL917568:KTO917569 LCH917568:LDK917569 LMD917568:LNG917569 LVZ917568:LXC917569 MFV917568:MGY917569 MPR917568:MQU917569 MZN917568:NAQ917569 NJJ917568:NKM917569 NTF917568:NUI917569 ODB917568:OEE917569 OMX917568:OOA917569 OWT917568:OXW917569 PGP917568:PHS917569 PQL917568:PRO917569 QAH917568:QBK917569 QKD917568:QLG917569 QTZ917568:QVC917569 RDV917568:REY917569 RNR917568:ROU917569 RXN917568:RYQ917569 SHJ917568:SIM917569 SRF917568:SSI917569 TBB917568:TCE917569 TKX917568:TMA917569 TUT917568:TVW917569 UEP917568:UFS917569 UOL917568:UPO917569 UYH917568:UZK917569 VID917568:VJG917569 VRZ917568:VTC917569 WBV917568:WCY917569 WLR917568:WMU917569 WVN917568:WWQ917569 D983104:AQ983105 JB983104:KE983105 SX983104:UA983105 ACT983104:ADW983105 AMP983104:ANS983105 AWL983104:AXO983105 BGH983104:BHK983105 BQD983104:BRG983105 BZZ983104:CBC983105 CJV983104:CKY983105 CTR983104:CUU983105 DDN983104:DEQ983105 DNJ983104:DOM983105 DXF983104:DYI983105 EHB983104:EIE983105 EQX983104:ESA983105 FAT983104:FBW983105 FKP983104:FLS983105 FUL983104:FVO983105 GEH983104:GFK983105 GOD983104:GPG983105 GXZ983104:GZC983105 HHV983104:HIY983105 HRR983104:HSU983105 IBN983104:ICQ983105 ILJ983104:IMM983105 IVF983104:IWI983105 JFB983104:JGE983105 JOX983104:JQA983105 JYT983104:JZW983105 KIP983104:KJS983105 KSL983104:KTO983105 LCH983104:LDK983105 LMD983104:LNG983105 LVZ983104:LXC983105 MFV983104:MGY983105 MPR983104:MQU983105 MZN983104:NAQ983105 NJJ983104:NKM983105 NTF983104:NUI983105 ODB983104:OEE983105 OMX983104:OOA983105 OWT983104:OXW983105 PGP983104:PHS983105 PQL983104:PRO983105 QAH983104:QBK983105 QKD983104:QLG983105 QTZ983104:QVC983105 RDV983104:REY983105 RNR983104:ROU983105 RXN983104:RYQ983105 SHJ983104:SIM983105 SRF983104:SSI983105 TBB983104:TCE983105 TKX983104:TMA983105 TUT983104:TVW983105 UEP983104:UFS983105 UOL983104:UPO983105 UYH983104:UZK983105 VID983104:VJG983105 VRZ983104:VTC983105 WBV983104:WCY983105 WLR983104:WMU983105 WVN983104:WWQ983105 WVN123:WWQ123 JB86:KE86 SX86:UA86 ACT86:ADW86 AMP86:ANS86 AWL86:AXO86 BGH86:BHK86 BQD86:BRG86 BZZ86:CBC86 CJV86:CKY86 CTR86:CUU86 DDN86:DEQ86 DNJ86:DOM86 DXF86:DYI86 EHB86:EIE86 EQX86:ESA86 FAT86:FBW86 FKP86:FLS86 FUL86:FVO86 GEH86:GFK86 GOD86:GPG86 GXZ86:GZC86 HHV86:HIY86 HRR86:HSU86 IBN86:ICQ86 ILJ86:IMM86 IVF86:IWI86 JFB86:JGE86 JOX86:JQA86 JYT86:JZW86 KIP86:KJS86 KSL86:KTO86 LCH86:LDK86 LMD86:LNG86 LVZ86:LXC86 MFV86:MGY86 MPR86:MQU86 MZN86:NAQ86 NJJ86:NKM86 NTF86:NUI86 ODB86:OEE86 OMX86:OOA86 OWT86:OXW86 PGP86:PHS86 PQL86:PRO86 QAH86:QBK86 QKD86:QLG86 QTZ86:QVC86 RDV86:REY86 RNR86:ROU86 RXN86:RYQ86 SHJ86:SIM86 SRF86:SSI86 TBB86:TCE86 TKX86:TMA86 TUT86:TVW86 UEP86:UFS86 UOL86:UPO86 UYH86:UZK86 VID86:VJG86 VRZ86:VTC86 WBV86:WCY86 WLR86:WMU86 WVN86:WWQ86 D65576:AQ65576 JB65576:KE65576 SX65576:UA65576 ACT65576:ADW65576 AMP65576:ANS65576 AWL65576:AXO65576 BGH65576:BHK65576 BQD65576:BRG65576 BZZ65576:CBC65576 CJV65576:CKY65576 CTR65576:CUU65576 DDN65576:DEQ65576 DNJ65576:DOM65576 DXF65576:DYI65576 EHB65576:EIE65576 EQX65576:ESA65576 FAT65576:FBW65576 FKP65576:FLS65576 FUL65576:FVO65576 GEH65576:GFK65576 GOD65576:GPG65576 GXZ65576:GZC65576 HHV65576:HIY65576 HRR65576:HSU65576 IBN65576:ICQ65576 ILJ65576:IMM65576 IVF65576:IWI65576 JFB65576:JGE65576 JOX65576:JQA65576 JYT65576:JZW65576 KIP65576:KJS65576 KSL65576:KTO65576 LCH65576:LDK65576 LMD65576:LNG65576 LVZ65576:LXC65576 MFV65576:MGY65576 MPR65576:MQU65576 MZN65576:NAQ65576 NJJ65576:NKM65576 NTF65576:NUI65576 ODB65576:OEE65576 OMX65576:OOA65576 OWT65576:OXW65576 PGP65576:PHS65576 PQL65576:PRO65576 QAH65576:QBK65576 QKD65576:QLG65576 QTZ65576:QVC65576 RDV65576:REY65576 RNR65576:ROU65576 RXN65576:RYQ65576 SHJ65576:SIM65576 SRF65576:SSI65576 TBB65576:TCE65576 TKX65576:TMA65576 TUT65576:TVW65576 UEP65576:UFS65576 UOL65576:UPO65576 UYH65576:UZK65576 VID65576:VJG65576 VRZ65576:VTC65576 WBV65576:WCY65576 WLR65576:WMU65576 WVN65576:WWQ65576 D131112:AQ131112 JB131112:KE131112 SX131112:UA131112 ACT131112:ADW131112 AMP131112:ANS131112 AWL131112:AXO131112 BGH131112:BHK131112 BQD131112:BRG131112 BZZ131112:CBC131112 CJV131112:CKY131112 CTR131112:CUU131112 DDN131112:DEQ131112 DNJ131112:DOM131112 DXF131112:DYI131112 EHB131112:EIE131112 EQX131112:ESA131112 FAT131112:FBW131112 FKP131112:FLS131112 FUL131112:FVO131112 GEH131112:GFK131112 GOD131112:GPG131112 GXZ131112:GZC131112 HHV131112:HIY131112 HRR131112:HSU131112 IBN131112:ICQ131112 ILJ131112:IMM131112 IVF131112:IWI131112 JFB131112:JGE131112 JOX131112:JQA131112 JYT131112:JZW131112 KIP131112:KJS131112 KSL131112:KTO131112 LCH131112:LDK131112 LMD131112:LNG131112 LVZ131112:LXC131112 MFV131112:MGY131112 MPR131112:MQU131112 MZN131112:NAQ131112 NJJ131112:NKM131112 NTF131112:NUI131112 ODB131112:OEE131112 OMX131112:OOA131112 OWT131112:OXW131112 PGP131112:PHS131112 PQL131112:PRO131112 QAH131112:QBK131112 QKD131112:QLG131112 QTZ131112:QVC131112 RDV131112:REY131112 RNR131112:ROU131112 RXN131112:RYQ131112 SHJ131112:SIM131112 SRF131112:SSI131112 TBB131112:TCE131112 TKX131112:TMA131112 TUT131112:TVW131112 UEP131112:UFS131112 UOL131112:UPO131112 UYH131112:UZK131112 VID131112:VJG131112 VRZ131112:VTC131112 WBV131112:WCY131112 WLR131112:WMU131112 WVN131112:WWQ131112 D196648:AQ196648 JB196648:KE196648 SX196648:UA196648 ACT196648:ADW196648 AMP196648:ANS196648 AWL196648:AXO196648 BGH196648:BHK196648 BQD196648:BRG196648 BZZ196648:CBC196648 CJV196648:CKY196648 CTR196648:CUU196648 DDN196648:DEQ196648 DNJ196648:DOM196648 DXF196648:DYI196648 EHB196648:EIE196648 EQX196648:ESA196648 FAT196648:FBW196648 FKP196648:FLS196648 FUL196648:FVO196648 GEH196648:GFK196648 GOD196648:GPG196648 GXZ196648:GZC196648 HHV196648:HIY196648 HRR196648:HSU196648 IBN196648:ICQ196648 ILJ196648:IMM196648 IVF196648:IWI196648 JFB196648:JGE196648 JOX196648:JQA196648 JYT196648:JZW196648 KIP196648:KJS196648 KSL196648:KTO196648 LCH196648:LDK196648 LMD196648:LNG196648 LVZ196648:LXC196648 MFV196648:MGY196648 MPR196648:MQU196648 MZN196648:NAQ196648 NJJ196648:NKM196648 NTF196648:NUI196648 ODB196648:OEE196648 OMX196648:OOA196648 OWT196648:OXW196648 PGP196648:PHS196648 PQL196648:PRO196648 QAH196648:QBK196648 QKD196648:QLG196648 QTZ196648:QVC196648 RDV196648:REY196648 RNR196648:ROU196648 RXN196648:RYQ196648 SHJ196648:SIM196648 SRF196648:SSI196648 TBB196648:TCE196648 TKX196648:TMA196648 TUT196648:TVW196648 UEP196648:UFS196648 UOL196648:UPO196648 UYH196648:UZK196648 VID196648:VJG196648 VRZ196648:VTC196648 WBV196648:WCY196648 WLR196648:WMU196648 WVN196648:WWQ196648 D262184:AQ262184 JB262184:KE262184 SX262184:UA262184 ACT262184:ADW262184 AMP262184:ANS262184 AWL262184:AXO262184 BGH262184:BHK262184 BQD262184:BRG262184 BZZ262184:CBC262184 CJV262184:CKY262184 CTR262184:CUU262184 DDN262184:DEQ262184 DNJ262184:DOM262184 DXF262184:DYI262184 EHB262184:EIE262184 EQX262184:ESA262184 FAT262184:FBW262184 FKP262184:FLS262184 FUL262184:FVO262184 GEH262184:GFK262184 GOD262184:GPG262184 GXZ262184:GZC262184 HHV262184:HIY262184 HRR262184:HSU262184 IBN262184:ICQ262184 ILJ262184:IMM262184 IVF262184:IWI262184 JFB262184:JGE262184 JOX262184:JQA262184 JYT262184:JZW262184 KIP262184:KJS262184 KSL262184:KTO262184 LCH262184:LDK262184 LMD262184:LNG262184 LVZ262184:LXC262184 MFV262184:MGY262184 MPR262184:MQU262184 MZN262184:NAQ262184 NJJ262184:NKM262184 NTF262184:NUI262184 ODB262184:OEE262184 OMX262184:OOA262184 OWT262184:OXW262184 PGP262184:PHS262184 PQL262184:PRO262184 QAH262184:QBK262184 QKD262184:QLG262184 QTZ262184:QVC262184 RDV262184:REY262184 RNR262184:ROU262184 RXN262184:RYQ262184 SHJ262184:SIM262184 SRF262184:SSI262184 TBB262184:TCE262184 TKX262184:TMA262184 TUT262184:TVW262184 UEP262184:UFS262184 UOL262184:UPO262184 UYH262184:UZK262184 VID262184:VJG262184 VRZ262184:VTC262184 WBV262184:WCY262184 WLR262184:WMU262184 WVN262184:WWQ262184 D327720:AQ327720 JB327720:KE327720 SX327720:UA327720 ACT327720:ADW327720 AMP327720:ANS327720 AWL327720:AXO327720 BGH327720:BHK327720 BQD327720:BRG327720 BZZ327720:CBC327720 CJV327720:CKY327720 CTR327720:CUU327720 DDN327720:DEQ327720 DNJ327720:DOM327720 DXF327720:DYI327720 EHB327720:EIE327720 EQX327720:ESA327720 FAT327720:FBW327720 FKP327720:FLS327720 FUL327720:FVO327720 GEH327720:GFK327720 GOD327720:GPG327720 GXZ327720:GZC327720 HHV327720:HIY327720 HRR327720:HSU327720 IBN327720:ICQ327720 ILJ327720:IMM327720 IVF327720:IWI327720 JFB327720:JGE327720 JOX327720:JQA327720 JYT327720:JZW327720 KIP327720:KJS327720 KSL327720:KTO327720 LCH327720:LDK327720 LMD327720:LNG327720 LVZ327720:LXC327720 MFV327720:MGY327720 MPR327720:MQU327720 MZN327720:NAQ327720 NJJ327720:NKM327720 NTF327720:NUI327720 ODB327720:OEE327720 OMX327720:OOA327720 OWT327720:OXW327720 PGP327720:PHS327720 PQL327720:PRO327720 QAH327720:QBK327720 QKD327720:QLG327720 QTZ327720:QVC327720 RDV327720:REY327720 RNR327720:ROU327720 RXN327720:RYQ327720 SHJ327720:SIM327720 SRF327720:SSI327720 TBB327720:TCE327720 TKX327720:TMA327720 TUT327720:TVW327720 UEP327720:UFS327720 UOL327720:UPO327720 UYH327720:UZK327720 VID327720:VJG327720 VRZ327720:VTC327720 WBV327720:WCY327720 WLR327720:WMU327720 WVN327720:WWQ327720 D393256:AQ393256 JB393256:KE393256 SX393256:UA393256 ACT393256:ADW393256 AMP393256:ANS393256 AWL393256:AXO393256 BGH393256:BHK393256 BQD393256:BRG393256 BZZ393256:CBC393256 CJV393256:CKY393256 CTR393256:CUU393256 DDN393256:DEQ393256 DNJ393256:DOM393256 DXF393256:DYI393256 EHB393256:EIE393256 EQX393256:ESA393256 FAT393256:FBW393256 FKP393256:FLS393256 FUL393256:FVO393256 GEH393256:GFK393256 GOD393256:GPG393256 GXZ393256:GZC393256 HHV393256:HIY393256 HRR393256:HSU393256 IBN393256:ICQ393256 ILJ393256:IMM393256 IVF393256:IWI393256 JFB393256:JGE393256 JOX393256:JQA393256 JYT393256:JZW393256 KIP393256:KJS393256 KSL393256:KTO393256 LCH393256:LDK393256 LMD393256:LNG393256 LVZ393256:LXC393256 MFV393256:MGY393256 MPR393256:MQU393256 MZN393256:NAQ393256 NJJ393256:NKM393256 NTF393256:NUI393256 ODB393256:OEE393256 OMX393256:OOA393256 OWT393256:OXW393256 PGP393256:PHS393256 PQL393256:PRO393256 QAH393256:QBK393256 QKD393256:QLG393256 QTZ393256:QVC393256 RDV393256:REY393256 RNR393256:ROU393256 RXN393256:RYQ393256 SHJ393256:SIM393256 SRF393256:SSI393256 TBB393256:TCE393256 TKX393256:TMA393256 TUT393256:TVW393256 UEP393256:UFS393256 UOL393256:UPO393256 UYH393256:UZK393256 VID393256:VJG393256 VRZ393256:VTC393256 WBV393256:WCY393256 WLR393256:WMU393256 WVN393256:WWQ393256 D458792:AQ458792 JB458792:KE458792 SX458792:UA458792 ACT458792:ADW458792 AMP458792:ANS458792 AWL458792:AXO458792 BGH458792:BHK458792 BQD458792:BRG458792 BZZ458792:CBC458792 CJV458792:CKY458792 CTR458792:CUU458792 DDN458792:DEQ458792 DNJ458792:DOM458792 DXF458792:DYI458792 EHB458792:EIE458792 EQX458792:ESA458792 FAT458792:FBW458792 FKP458792:FLS458792 FUL458792:FVO458792 GEH458792:GFK458792 GOD458792:GPG458792 GXZ458792:GZC458792 HHV458792:HIY458792 HRR458792:HSU458792 IBN458792:ICQ458792 ILJ458792:IMM458792 IVF458792:IWI458792 JFB458792:JGE458792 JOX458792:JQA458792 JYT458792:JZW458792 KIP458792:KJS458792 KSL458792:KTO458792 LCH458792:LDK458792 LMD458792:LNG458792 LVZ458792:LXC458792 MFV458792:MGY458792 MPR458792:MQU458792 MZN458792:NAQ458792 NJJ458792:NKM458792 NTF458792:NUI458792 ODB458792:OEE458792 OMX458792:OOA458792 OWT458792:OXW458792 PGP458792:PHS458792 PQL458792:PRO458792 QAH458792:QBK458792 QKD458792:QLG458792 QTZ458792:QVC458792 RDV458792:REY458792 RNR458792:ROU458792 RXN458792:RYQ458792 SHJ458792:SIM458792 SRF458792:SSI458792 TBB458792:TCE458792 TKX458792:TMA458792 TUT458792:TVW458792 UEP458792:UFS458792 UOL458792:UPO458792 UYH458792:UZK458792 VID458792:VJG458792 VRZ458792:VTC458792 WBV458792:WCY458792 WLR458792:WMU458792 WVN458792:WWQ458792 D524328:AQ524328 JB524328:KE524328 SX524328:UA524328 ACT524328:ADW524328 AMP524328:ANS524328 AWL524328:AXO524328 BGH524328:BHK524328 BQD524328:BRG524328 BZZ524328:CBC524328 CJV524328:CKY524328 CTR524328:CUU524328 DDN524328:DEQ524328 DNJ524328:DOM524328 DXF524328:DYI524328 EHB524328:EIE524328 EQX524328:ESA524328 FAT524328:FBW524328 FKP524328:FLS524328 FUL524328:FVO524328 GEH524328:GFK524328 GOD524328:GPG524328 GXZ524328:GZC524328 HHV524328:HIY524328 HRR524328:HSU524328 IBN524328:ICQ524328 ILJ524328:IMM524328 IVF524328:IWI524328 JFB524328:JGE524328 JOX524328:JQA524328 JYT524328:JZW524328 KIP524328:KJS524328 KSL524328:KTO524328 LCH524328:LDK524328 LMD524328:LNG524328 LVZ524328:LXC524328 MFV524328:MGY524328 MPR524328:MQU524328 MZN524328:NAQ524328 NJJ524328:NKM524328 NTF524328:NUI524328 ODB524328:OEE524328 OMX524328:OOA524328 OWT524328:OXW524328 PGP524328:PHS524328 PQL524328:PRO524328 QAH524328:QBK524328 QKD524328:QLG524328 QTZ524328:QVC524328 RDV524328:REY524328 RNR524328:ROU524328 RXN524328:RYQ524328 SHJ524328:SIM524328 SRF524328:SSI524328 TBB524328:TCE524328 TKX524328:TMA524328 TUT524328:TVW524328 UEP524328:UFS524328 UOL524328:UPO524328 UYH524328:UZK524328 VID524328:VJG524328 VRZ524328:VTC524328 WBV524328:WCY524328 WLR524328:WMU524328 WVN524328:WWQ524328 D589864:AQ589864 JB589864:KE589864 SX589864:UA589864 ACT589864:ADW589864 AMP589864:ANS589864 AWL589864:AXO589864 BGH589864:BHK589864 BQD589864:BRG589864 BZZ589864:CBC589864 CJV589864:CKY589864 CTR589864:CUU589864 DDN589864:DEQ589864 DNJ589864:DOM589864 DXF589864:DYI589864 EHB589864:EIE589864 EQX589864:ESA589864 FAT589864:FBW589864 FKP589864:FLS589864 FUL589864:FVO589864 GEH589864:GFK589864 GOD589864:GPG589864 GXZ589864:GZC589864 HHV589864:HIY589864 HRR589864:HSU589864 IBN589864:ICQ589864 ILJ589864:IMM589864 IVF589864:IWI589864 JFB589864:JGE589864 JOX589864:JQA589864 JYT589864:JZW589864 KIP589864:KJS589864 KSL589864:KTO589864 LCH589864:LDK589864 LMD589864:LNG589864 LVZ589864:LXC589864 MFV589864:MGY589864 MPR589864:MQU589864 MZN589864:NAQ589864 NJJ589864:NKM589864 NTF589864:NUI589864 ODB589864:OEE589864 OMX589864:OOA589864 OWT589864:OXW589864 PGP589864:PHS589864 PQL589864:PRO589864 QAH589864:QBK589864 QKD589864:QLG589864 QTZ589864:QVC589864 RDV589864:REY589864 RNR589864:ROU589864 RXN589864:RYQ589864 SHJ589864:SIM589864 SRF589864:SSI589864 TBB589864:TCE589864 TKX589864:TMA589864 TUT589864:TVW589864 UEP589864:UFS589864 UOL589864:UPO589864 UYH589864:UZK589864 VID589864:VJG589864 VRZ589864:VTC589864 WBV589864:WCY589864 WLR589864:WMU589864 WVN589864:WWQ589864 D655400:AQ655400 JB655400:KE655400 SX655400:UA655400 ACT655400:ADW655400 AMP655400:ANS655400 AWL655400:AXO655400 BGH655400:BHK655400 BQD655400:BRG655400 BZZ655400:CBC655400 CJV655400:CKY655400 CTR655400:CUU655400 DDN655400:DEQ655400 DNJ655400:DOM655400 DXF655400:DYI655400 EHB655400:EIE655400 EQX655400:ESA655400 FAT655400:FBW655400 FKP655400:FLS655400 FUL655400:FVO655400 GEH655400:GFK655400 GOD655400:GPG655400 GXZ655400:GZC655400 HHV655400:HIY655400 HRR655400:HSU655400 IBN655400:ICQ655400 ILJ655400:IMM655400 IVF655400:IWI655400 JFB655400:JGE655400 JOX655400:JQA655400 JYT655400:JZW655400 KIP655400:KJS655400 KSL655400:KTO655400 LCH655400:LDK655400 LMD655400:LNG655400 LVZ655400:LXC655400 MFV655400:MGY655400 MPR655400:MQU655400 MZN655400:NAQ655400 NJJ655400:NKM655400 NTF655400:NUI655400 ODB655400:OEE655400 OMX655400:OOA655400 OWT655400:OXW655400 PGP655400:PHS655400 PQL655400:PRO655400 QAH655400:QBK655400 QKD655400:QLG655400 QTZ655400:QVC655400 RDV655400:REY655400 RNR655400:ROU655400 RXN655400:RYQ655400 SHJ655400:SIM655400 SRF655400:SSI655400 TBB655400:TCE655400 TKX655400:TMA655400 TUT655400:TVW655400 UEP655400:UFS655400 UOL655400:UPO655400 UYH655400:UZK655400 VID655400:VJG655400 VRZ655400:VTC655400 WBV655400:WCY655400 WLR655400:WMU655400 WVN655400:WWQ655400 D720936:AQ720936 JB720936:KE720936 SX720936:UA720936 ACT720936:ADW720936 AMP720936:ANS720936 AWL720936:AXO720936 BGH720936:BHK720936 BQD720936:BRG720936 BZZ720936:CBC720936 CJV720936:CKY720936 CTR720936:CUU720936 DDN720936:DEQ720936 DNJ720936:DOM720936 DXF720936:DYI720936 EHB720936:EIE720936 EQX720936:ESA720936 FAT720936:FBW720936 FKP720936:FLS720936 FUL720936:FVO720936 GEH720936:GFK720936 GOD720936:GPG720936 GXZ720936:GZC720936 HHV720936:HIY720936 HRR720936:HSU720936 IBN720936:ICQ720936 ILJ720936:IMM720936 IVF720936:IWI720936 JFB720936:JGE720936 JOX720936:JQA720936 JYT720936:JZW720936 KIP720936:KJS720936 KSL720936:KTO720936 LCH720936:LDK720936 LMD720936:LNG720936 LVZ720936:LXC720936 MFV720936:MGY720936 MPR720936:MQU720936 MZN720936:NAQ720936 NJJ720936:NKM720936 NTF720936:NUI720936 ODB720936:OEE720936 OMX720936:OOA720936 OWT720936:OXW720936 PGP720936:PHS720936 PQL720936:PRO720936 QAH720936:QBK720936 QKD720936:QLG720936 QTZ720936:QVC720936 RDV720936:REY720936 RNR720936:ROU720936 RXN720936:RYQ720936 SHJ720936:SIM720936 SRF720936:SSI720936 TBB720936:TCE720936 TKX720936:TMA720936 TUT720936:TVW720936 UEP720936:UFS720936 UOL720936:UPO720936 UYH720936:UZK720936 VID720936:VJG720936 VRZ720936:VTC720936 WBV720936:WCY720936 WLR720936:WMU720936 WVN720936:WWQ720936 D786472:AQ786472 JB786472:KE786472 SX786472:UA786472 ACT786472:ADW786472 AMP786472:ANS786472 AWL786472:AXO786472 BGH786472:BHK786472 BQD786472:BRG786472 BZZ786472:CBC786472 CJV786472:CKY786472 CTR786472:CUU786472 DDN786472:DEQ786472 DNJ786472:DOM786472 DXF786472:DYI786472 EHB786472:EIE786472 EQX786472:ESA786472 FAT786472:FBW786472 FKP786472:FLS786472 FUL786472:FVO786472 GEH786472:GFK786472 GOD786472:GPG786472 GXZ786472:GZC786472 HHV786472:HIY786472 HRR786472:HSU786472 IBN786472:ICQ786472 ILJ786472:IMM786472 IVF786472:IWI786472 JFB786472:JGE786472 JOX786472:JQA786472 JYT786472:JZW786472 KIP786472:KJS786472 KSL786472:KTO786472 LCH786472:LDK786472 LMD786472:LNG786472 LVZ786472:LXC786472 MFV786472:MGY786472 MPR786472:MQU786472 MZN786472:NAQ786472 NJJ786472:NKM786472 NTF786472:NUI786472 ODB786472:OEE786472 OMX786472:OOA786472 OWT786472:OXW786472 PGP786472:PHS786472 PQL786472:PRO786472 QAH786472:QBK786472 QKD786472:QLG786472 QTZ786472:QVC786472 RDV786472:REY786472 RNR786472:ROU786472 RXN786472:RYQ786472 SHJ786472:SIM786472 SRF786472:SSI786472 TBB786472:TCE786472 TKX786472:TMA786472 TUT786472:TVW786472 UEP786472:UFS786472 UOL786472:UPO786472 UYH786472:UZK786472 VID786472:VJG786472 VRZ786472:VTC786472 WBV786472:WCY786472 WLR786472:WMU786472 WVN786472:WWQ786472 D852008:AQ852008 JB852008:KE852008 SX852008:UA852008 ACT852008:ADW852008 AMP852008:ANS852008 AWL852008:AXO852008 BGH852008:BHK852008 BQD852008:BRG852008 BZZ852008:CBC852008 CJV852008:CKY852008 CTR852008:CUU852008 DDN852008:DEQ852008 DNJ852008:DOM852008 DXF852008:DYI852008 EHB852008:EIE852008 EQX852008:ESA852008 FAT852008:FBW852008 FKP852008:FLS852008 FUL852008:FVO852008 GEH852008:GFK852008 GOD852008:GPG852008 GXZ852008:GZC852008 HHV852008:HIY852008 HRR852008:HSU852008 IBN852008:ICQ852008 ILJ852008:IMM852008 IVF852008:IWI852008 JFB852008:JGE852008 JOX852008:JQA852008 JYT852008:JZW852008 KIP852008:KJS852008 KSL852008:KTO852008 LCH852008:LDK852008 LMD852008:LNG852008 LVZ852008:LXC852008 MFV852008:MGY852008 MPR852008:MQU852008 MZN852008:NAQ852008 NJJ852008:NKM852008 NTF852008:NUI852008 ODB852008:OEE852008 OMX852008:OOA852008 OWT852008:OXW852008 PGP852008:PHS852008 PQL852008:PRO852008 QAH852008:QBK852008 QKD852008:QLG852008 QTZ852008:QVC852008 RDV852008:REY852008 RNR852008:ROU852008 RXN852008:RYQ852008 SHJ852008:SIM852008 SRF852008:SSI852008 TBB852008:TCE852008 TKX852008:TMA852008 TUT852008:TVW852008 UEP852008:UFS852008 UOL852008:UPO852008 UYH852008:UZK852008 VID852008:VJG852008 VRZ852008:VTC852008 WBV852008:WCY852008 WLR852008:WMU852008 WVN852008:WWQ852008 D917544:AQ917544 JB917544:KE917544 SX917544:UA917544 ACT917544:ADW917544 AMP917544:ANS917544 AWL917544:AXO917544 BGH917544:BHK917544 BQD917544:BRG917544 BZZ917544:CBC917544 CJV917544:CKY917544 CTR917544:CUU917544 DDN917544:DEQ917544 DNJ917544:DOM917544 DXF917544:DYI917544 EHB917544:EIE917544 EQX917544:ESA917544 FAT917544:FBW917544 FKP917544:FLS917544 FUL917544:FVO917544 GEH917544:GFK917544 GOD917544:GPG917544 GXZ917544:GZC917544 HHV917544:HIY917544 HRR917544:HSU917544 IBN917544:ICQ917544 ILJ917544:IMM917544 IVF917544:IWI917544 JFB917544:JGE917544 JOX917544:JQA917544 JYT917544:JZW917544 KIP917544:KJS917544 KSL917544:KTO917544 LCH917544:LDK917544 LMD917544:LNG917544 LVZ917544:LXC917544 MFV917544:MGY917544 MPR917544:MQU917544 MZN917544:NAQ917544 NJJ917544:NKM917544 NTF917544:NUI917544 ODB917544:OEE917544 OMX917544:OOA917544 OWT917544:OXW917544 PGP917544:PHS917544 PQL917544:PRO917544 QAH917544:QBK917544 QKD917544:QLG917544 QTZ917544:QVC917544 RDV917544:REY917544 RNR917544:ROU917544 RXN917544:RYQ917544 SHJ917544:SIM917544 SRF917544:SSI917544 TBB917544:TCE917544 TKX917544:TMA917544 TUT917544:TVW917544 UEP917544:UFS917544 UOL917544:UPO917544 UYH917544:UZK917544 VID917544:VJG917544 VRZ917544:VTC917544 WBV917544:WCY917544 WLR917544:WMU917544 WVN917544:WWQ917544 D983080:AQ983080 JB983080:KE983080 SX983080:UA983080 ACT983080:ADW983080 AMP983080:ANS983080 AWL983080:AXO983080 BGH983080:BHK983080 BQD983080:BRG983080 BZZ983080:CBC983080 CJV983080:CKY983080 CTR983080:CUU983080 DDN983080:DEQ983080 DNJ983080:DOM983080 DXF983080:DYI983080 EHB983080:EIE983080 EQX983080:ESA983080 FAT983080:FBW983080 FKP983080:FLS983080 FUL983080:FVO983080 GEH983080:GFK983080 GOD983080:GPG983080 GXZ983080:GZC983080 HHV983080:HIY983080 HRR983080:HSU983080 IBN983080:ICQ983080 ILJ983080:IMM983080 IVF983080:IWI983080 JFB983080:JGE983080 JOX983080:JQA983080 JYT983080:JZW983080 KIP983080:KJS983080 KSL983080:KTO983080 LCH983080:LDK983080 LMD983080:LNG983080 LVZ983080:LXC983080 MFV983080:MGY983080 MPR983080:MQU983080 MZN983080:NAQ983080 NJJ983080:NKM983080 NTF983080:NUI983080 ODB983080:OEE983080 OMX983080:OOA983080 OWT983080:OXW983080 PGP983080:PHS983080 PQL983080:PRO983080 QAH983080:QBK983080 QKD983080:QLG983080 QTZ983080:QVC983080 RDV983080:REY983080 RNR983080:ROU983080 RXN983080:RYQ983080 SHJ983080:SIM983080 SRF983080:SSI983080 TBB983080:TCE983080 TKX983080:TMA983080 TUT983080:TVW983080 UEP983080:UFS983080 UOL983080:UPO983080 UYH983080:UZK983080 VID983080:VJG983080 VRZ983080:VTC983080 WBV983080:WCY983080 WLR983080:WMU983080 WVN983080:WWQ983080 UYH123:UZK123 VRZ123:VTC123 WBV123:WCY123 JB123:KE123 SX123:UA123 ACT123:ADW123 AMP123:ANS123 AWL123:AXO123 BGH123:BHK123 BQD123:BRG123 BZZ123:CBC123 CJV123:CKY123 CTR123:CUU123 DDN123:DEQ123 DNJ123:DOM123 DXF123:DYI123 EHB123:EIE123 EQX123:ESA123 FAT123:FBW123 FKP123:FLS123 FUL123:FVO123 GEH123:GFK123 GOD123:GPG123 GXZ123:GZC123 HHV123:HIY123 HRR123:HSU123 IBN123:ICQ123 ILJ123:IMM123 IVF123:IWI123 JFB123:JGE123 JOX123:JQA123 JYT123:JZW123 KIP123:KJS123 KSL123:KTO123 LCH123:LDK123 LMD123:LNG123 LVZ123:LXC123 MFV123:MGY123 MPR123:MQU123 MZN123:NAQ123 NJJ123:NKM123 NTF123:NUI123 ODB123:OEE123 OMX123:OOA123 OWT123:OXW123 PGP123:PHS123 PQL123:PRO123 QAH123:QBK123 QKD123:QLG123 QTZ123:QVC123 RDV123:REY123 RNR123:ROU123 RXN123:RYQ123 SHJ123:SIM123 SRF123:SSI123 TBB123:TCE123 TKX123:TMA123 TUT123:TVW123 UEP123:UFS123 UOL123:UPO123 WVN145:WWQ145 WLR145:WMU145 WBV145:WCY145 VRZ145:VTC145 VID145:VJG145 UYH145:UZK145 UOL145:UPO145 UEP145:UFS145 TUT145:TVW145 TKX145:TMA145 TBB145:TCE145 SRF145:SSI145 SHJ145:SIM145 RXN145:RYQ145 RNR145:ROU145 RDV145:REY145 QTZ145:QVC145 QKD145:QLG145 QAH145:QBK145 PQL145:PRO145 PGP145:PHS145 OWT145:OXW145 OMX145:OOA145 ODB145:OEE145 NTF145:NUI145 NJJ145:NKM145 MZN145:NAQ145 MPR145:MQU145 MFV145:MGY145 LVZ145:LXC145 LMD145:LNG145 LCH145:LDK145 KSL145:KTO145 KIP145:KJS145 JYT145:JZW145 JOX145:JQA145 JFB145:JGE145 IVF145:IWI145 ILJ145:IMM145 IBN145:ICQ145 HRR145:HSU145 HHV145:HIY145 GXZ145:GZC145 GOD145:GPG145 GEH145:GFK145 FUL145:FVO145 FKP145:FLS145 FAT145:FBW145 EQX145:ESA145 EHB145:EIE145 DXF145:DYI145 DNJ145:DOM145 DDN145:DEQ145 CTR145:CUU145 CJV145:CKY145 BZZ145:CBC145 BQD145:BRG145 BGH145:BHK145 AWL145:AXO145 AMP145:ANS145 ACT145:ADW145 SX145:UA145 JB145:KE145 WVN110:WWQ110 WLR110:WMU110 WBV110:WCY110 VRZ110:VTC110 VID110:VJG110 UYH110:UZK110 UOL110:UPO110 UEP110:UFS110 TUT110:TVW110 TKX110:TMA110 TBB110:TCE110 SRF110:SSI110 SHJ110:SIM110 RXN110:RYQ110 RNR110:ROU110 RDV110:REY110 QTZ110:QVC110 QKD110:QLG110 QAH110:QBK110 PQL110:PRO110 PGP110:PHS110 OWT110:OXW110 OMX110:OOA110 ODB110:OEE110 NTF110:NUI110 NJJ110:NKM110 MZN110:NAQ110 MPR110:MQU110 MFV110:MGY110 LVZ110:LXC110 LMD110:LNG110 LCH110:LDK110 KSL110:KTO110 KIP110:KJS110 JYT110:JZW110 JOX110:JQA110 JFB110:JGE110 IVF110:IWI110 ILJ110:IMM110 IBN110:ICQ110 HRR110:HSU110 HHV110:HIY110 GXZ110:GZC110 GOD110:GPG110 GEH110:GFK110 FUL110:FVO110 FKP110:FLS110 FAT110:FBW110 EQX110:ESA110 EHB110:EIE110 DXF110:DYI110 DNJ110:DOM110 DDN110:DEQ110 CTR110:CUU110 CJV110:CKY110 BZZ110:CBC110 BQD110:BRG110 BGH110:BHK110 AWL110:AXO110 AMP110:ANS110 ACT110:ADW110 SX110:UA110 JB110:KE110" xr:uid="{00000000-0002-0000-0000-000000000000}">
      <formula1>3</formula1>
    </dataValidation>
    <dataValidation type="whole" operator="lessThanOrEqual" allowBlank="1" showInputMessage="1" showErrorMessage="1" errorTitle="Error" error="The maximum mark for this question is 4 marks." sqref="VRZ141:VTC141 D65616:AQ65616 JB65616:KE65616 SX65616:UA65616 ACT65616:ADW65616 AMP65616:ANS65616 AWL65616:AXO65616 BGH65616:BHK65616 BQD65616:BRG65616 BZZ65616:CBC65616 CJV65616:CKY65616 CTR65616:CUU65616 DDN65616:DEQ65616 DNJ65616:DOM65616 DXF65616:DYI65616 EHB65616:EIE65616 EQX65616:ESA65616 FAT65616:FBW65616 FKP65616:FLS65616 FUL65616:FVO65616 GEH65616:GFK65616 GOD65616:GPG65616 GXZ65616:GZC65616 HHV65616:HIY65616 HRR65616:HSU65616 IBN65616:ICQ65616 ILJ65616:IMM65616 IVF65616:IWI65616 JFB65616:JGE65616 JOX65616:JQA65616 JYT65616:JZW65616 KIP65616:KJS65616 KSL65616:KTO65616 LCH65616:LDK65616 LMD65616:LNG65616 LVZ65616:LXC65616 MFV65616:MGY65616 MPR65616:MQU65616 MZN65616:NAQ65616 NJJ65616:NKM65616 NTF65616:NUI65616 ODB65616:OEE65616 OMX65616:OOA65616 OWT65616:OXW65616 PGP65616:PHS65616 PQL65616:PRO65616 QAH65616:QBK65616 QKD65616:QLG65616 QTZ65616:QVC65616 RDV65616:REY65616 RNR65616:ROU65616 RXN65616:RYQ65616 SHJ65616:SIM65616 SRF65616:SSI65616 TBB65616:TCE65616 TKX65616:TMA65616 TUT65616:TVW65616 UEP65616:UFS65616 UOL65616:UPO65616 UYH65616:UZK65616 VID65616:VJG65616 VRZ65616:VTC65616 WBV65616:WCY65616 WLR65616:WMU65616 WVN65616:WWQ65616 D131152:AQ131152 JB131152:KE131152 SX131152:UA131152 ACT131152:ADW131152 AMP131152:ANS131152 AWL131152:AXO131152 BGH131152:BHK131152 BQD131152:BRG131152 BZZ131152:CBC131152 CJV131152:CKY131152 CTR131152:CUU131152 DDN131152:DEQ131152 DNJ131152:DOM131152 DXF131152:DYI131152 EHB131152:EIE131152 EQX131152:ESA131152 FAT131152:FBW131152 FKP131152:FLS131152 FUL131152:FVO131152 GEH131152:GFK131152 GOD131152:GPG131152 GXZ131152:GZC131152 HHV131152:HIY131152 HRR131152:HSU131152 IBN131152:ICQ131152 ILJ131152:IMM131152 IVF131152:IWI131152 JFB131152:JGE131152 JOX131152:JQA131152 JYT131152:JZW131152 KIP131152:KJS131152 KSL131152:KTO131152 LCH131152:LDK131152 LMD131152:LNG131152 LVZ131152:LXC131152 MFV131152:MGY131152 MPR131152:MQU131152 MZN131152:NAQ131152 NJJ131152:NKM131152 NTF131152:NUI131152 ODB131152:OEE131152 OMX131152:OOA131152 OWT131152:OXW131152 PGP131152:PHS131152 PQL131152:PRO131152 QAH131152:QBK131152 QKD131152:QLG131152 QTZ131152:QVC131152 RDV131152:REY131152 RNR131152:ROU131152 RXN131152:RYQ131152 SHJ131152:SIM131152 SRF131152:SSI131152 TBB131152:TCE131152 TKX131152:TMA131152 TUT131152:TVW131152 UEP131152:UFS131152 UOL131152:UPO131152 UYH131152:UZK131152 VID131152:VJG131152 VRZ131152:VTC131152 WBV131152:WCY131152 WLR131152:WMU131152 WVN131152:WWQ131152 D196688:AQ196688 JB196688:KE196688 SX196688:UA196688 ACT196688:ADW196688 AMP196688:ANS196688 AWL196688:AXO196688 BGH196688:BHK196688 BQD196688:BRG196688 BZZ196688:CBC196688 CJV196688:CKY196688 CTR196688:CUU196688 DDN196688:DEQ196688 DNJ196688:DOM196688 DXF196688:DYI196688 EHB196688:EIE196688 EQX196688:ESA196688 FAT196688:FBW196688 FKP196688:FLS196688 FUL196688:FVO196688 GEH196688:GFK196688 GOD196688:GPG196688 GXZ196688:GZC196688 HHV196688:HIY196688 HRR196688:HSU196688 IBN196688:ICQ196688 ILJ196688:IMM196688 IVF196688:IWI196688 JFB196688:JGE196688 JOX196688:JQA196688 JYT196688:JZW196688 KIP196688:KJS196688 KSL196688:KTO196688 LCH196688:LDK196688 LMD196688:LNG196688 LVZ196688:LXC196688 MFV196688:MGY196688 MPR196688:MQU196688 MZN196688:NAQ196688 NJJ196688:NKM196688 NTF196688:NUI196688 ODB196688:OEE196688 OMX196688:OOA196688 OWT196688:OXW196688 PGP196688:PHS196688 PQL196688:PRO196688 QAH196688:QBK196688 QKD196688:QLG196688 QTZ196688:QVC196688 RDV196688:REY196688 RNR196688:ROU196688 RXN196688:RYQ196688 SHJ196688:SIM196688 SRF196688:SSI196688 TBB196688:TCE196688 TKX196688:TMA196688 TUT196688:TVW196688 UEP196688:UFS196688 UOL196688:UPO196688 UYH196688:UZK196688 VID196688:VJG196688 VRZ196688:VTC196688 WBV196688:WCY196688 WLR196688:WMU196688 WVN196688:WWQ196688 D262224:AQ262224 JB262224:KE262224 SX262224:UA262224 ACT262224:ADW262224 AMP262224:ANS262224 AWL262224:AXO262224 BGH262224:BHK262224 BQD262224:BRG262224 BZZ262224:CBC262224 CJV262224:CKY262224 CTR262224:CUU262224 DDN262224:DEQ262224 DNJ262224:DOM262224 DXF262224:DYI262224 EHB262224:EIE262224 EQX262224:ESA262224 FAT262224:FBW262224 FKP262224:FLS262224 FUL262224:FVO262224 GEH262224:GFK262224 GOD262224:GPG262224 GXZ262224:GZC262224 HHV262224:HIY262224 HRR262224:HSU262224 IBN262224:ICQ262224 ILJ262224:IMM262224 IVF262224:IWI262224 JFB262224:JGE262224 JOX262224:JQA262224 JYT262224:JZW262224 KIP262224:KJS262224 KSL262224:KTO262224 LCH262224:LDK262224 LMD262224:LNG262224 LVZ262224:LXC262224 MFV262224:MGY262224 MPR262224:MQU262224 MZN262224:NAQ262224 NJJ262224:NKM262224 NTF262224:NUI262224 ODB262224:OEE262224 OMX262224:OOA262224 OWT262224:OXW262224 PGP262224:PHS262224 PQL262224:PRO262224 QAH262224:QBK262224 QKD262224:QLG262224 QTZ262224:QVC262224 RDV262224:REY262224 RNR262224:ROU262224 RXN262224:RYQ262224 SHJ262224:SIM262224 SRF262224:SSI262224 TBB262224:TCE262224 TKX262224:TMA262224 TUT262224:TVW262224 UEP262224:UFS262224 UOL262224:UPO262224 UYH262224:UZK262224 VID262224:VJG262224 VRZ262224:VTC262224 WBV262224:WCY262224 WLR262224:WMU262224 WVN262224:WWQ262224 D327760:AQ327760 JB327760:KE327760 SX327760:UA327760 ACT327760:ADW327760 AMP327760:ANS327760 AWL327760:AXO327760 BGH327760:BHK327760 BQD327760:BRG327760 BZZ327760:CBC327760 CJV327760:CKY327760 CTR327760:CUU327760 DDN327760:DEQ327760 DNJ327760:DOM327760 DXF327760:DYI327760 EHB327760:EIE327760 EQX327760:ESA327760 FAT327760:FBW327760 FKP327760:FLS327760 FUL327760:FVO327760 GEH327760:GFK327760 GOD327760:GPG327760 GXZ327760:GZC327760 HHV327760:HIY327760 HRR327760:HSU327760 IBN327760:ICQ327760 ILJ327760:IMM327760 IVF327760:IWI327760 JFB327760:JGE327760 JOX327760:JQA327760 JYT327760:JZW327760 KIP327760:KJS327760 KSL327760:KTO327760 LCH327760:LDK327760 LMD327760:LNG327760 LVZ327760:LXC327760 MFV327760:MGY327760 MPR327760:MQU327760 MZN327760:NAQ327760 NJJ327760:NKM327760 NTF327760:NUI327760 ODB327760:OEE327760 OMX327760:OOA327760 OWT327760:OXW327760 PGP327760:PHS327760 PQL327760:PRO327760 QAH327760:QBK327760 QKD327760:QLG327760 QTZ327760:QVC327760 RDV327760:REY327760 RNR327760:ROU327760 RXN327760:RYQ327760 SHJ327760:SIM327760 SRF327760:SSI327760 TBB327760:TCE327760 TKX327760:TMA327760 TUT327760:TVW327760 UEP327760:UFS327760 UOL327760:UPO327760 UYH327760:UZK327760 VID327760:VJG327760 VRZ327760:VTC327760 WBV327760:WCY327760 WLR327760:WMU327760 WVN327760:WWQ327760 D393296:AQ393296 JB393296:KE393296 SX393296:UA393296 ACT393296:ADW393296 AMP393296:ANS393296 AWL393296:AXO393296 BGH393296:BHK393296 BQD393296:BRG393296 BZZ393296:CBC393296 CJV393296:CKY393296 CTR393296:CUU393296 DDN393296:DEQ393296 DNJ393296:DOM393296 DXF393296:DYI393296 EHB393296:EIE393296 EQX393296:ESA393296 FAT393296:FBW393296 FKP393296:FLS393296 FUL393296:FVO393296 GEH393296:GFK393296 GOD393296:GPG393296 GXZ393296:GZC393296 HHV393296:HIY393296 HRR393296:HSU393296 IBN393296:ICQ393296 ILJ393296:IMM393296 IVF393296:IWI393296 JFB393296:JGE393296 JOX393296:JQA393296 JYT393296:JZW393296 KIP393296:KJS393296 KSL393296:KTO393296 LCH393296:LDK393296 LMD393296:LNG393296 LVZ393296:LXC393296 MFV393296:MGY393296 MPR393296:MQU393296 MZN393296:NAQ393296 NJJ393296:NKM393296 NTF393296:NUI393296 ODB393296:OEE393296 OMX393296:OOA393296 OWT393296:OXW393296 PGP393296:PHS393296 PQL393296:PRO393296 QAH393296:QBK393296 QKD393296:QLG393296 QTZ393296:QVC393296 RDV393296:REY393296 RNR393296:ROU393296 RXN393296:RYQ393296 SHJ393296:SIM393296 SRF393296:SSI393296 TBB393296:TCE393296 TKX393296:TMA393296 TUT393296:TVW393296 UEP393296:UFS393296 UOL393296:UPO393296 UYH393296:UZK393296 VID393296:VJG393296 VRZ393296:VTC393296 WBV393296:WCY393296 WLR393296:WMU393296 WVN393296:WWQ393296 D458832:AQ458832 JB458832:KE458832 SX458832:UA458832 ACT458832:ADW458832 AMP458832:ANS458832 AWL458832:AXO458832 BGH458832:BHK458832 BQD458832:BRG458832 BZZ458832:CBC458832 CJV458832:CKY458832 CTR458832:CUU458832 DDN458832:DEQ458832 DNJ458832:DOM458832 DXF458832:DYI458832 EHB458832:EIE458832 EQX458832:ESA458832 FAT458832:FBW458832 FKP458832:FLS458832 FUL458832:FVO458832 GEH458832:GFK458832 GOD458832:GPG458832 GXZ458832:GZC458832 HHV458832:HIY458832 HRR458832:HSU458832 IBN458832:ICQ458832 ILJ458832:IMM458832 IVF458832:IWI458832 JFB458832:JGE458832 JOX458832:JQA458832 JYT458832:JZW458832 KIP458832:KJS458832 KSL458832:KTO458832 LCH458832:LDK458832 LMD458832:LNG458832 LVZ458832:LXC458832 MFV458832:MGY458832 MPR458832:MQU458832 MZN458832:NAQ458832 NJJ458832:NKM458832 NTF458832:NUI458832 ODB458832:OEE458832 OMX458832:OOA458832 OWT458832:OXW458832 PGP458832:PHS458832 PQL458832:PRO458832 QAH458832:QBK458832 QKD458832:QLG458832 QTZ458832:QVC458832 RDV458832:REY458832 RNR458832:ROU458832 RXN458832:RYQ458832 SHJ458832:SIM458832 SRF458832:SSI458832 TBB458832:TCE458832 TKX458832:TMA458832 TUT458832:TVW458832 UEP458832:UFS458832 UOL458832:UPO458832 UYH458832:UZK458832 VID458832:VJG458832 VRZ458832:VTC458832 WBV458832:WCY458832 WLR458832:WMU458832 WVN458832:WWQ458832 D524368:AQ524368 JB524368:KE524368 SX524368:UA524368 ACT524368:ADW524368 AMP524368:ANS524368 AWL524368:AXO524368 BGH524368:BHK524368 BQD524368:BRG524368 BZZ524368:CBC524368 CJV524368:CKY524368 CTR524368:CUU524368 DDN524368:DEQ524368 DNJ524368:DOM524368 DXF524368:DYI524368 EHB524368:EIE524368 EQX524368:ESA524368 FAT524368:FBW524368 FKP524368:FLS524368 FUL524368:FVO524368 GEH524368:GFK524368 GOD524368:GPG524368 GXZ524368:GZC524368 HHV524368:HIY524368 HRR524368:HSU524368 IBN524368:ICQ524368 ILJ524368:IMM524368 IVF524368:IWI524368 JFB524368:JGE524368 JOX524368:JQA524368 JYT524368:JZW524368 KIP524368:KJS524368 KSL524368:KTO524368 LCH524368:LDK524368 LMD524368:LNG524368 LVZ524368:LXC524368 MFV524368:MGY524368 MPR524368:MQU524368 MZN524368:NAQ524368 NJJ524368:NKM524368 NTF524368:NUI524368 ODB524368:OEE524368 OMX524368:OOA524368 OWT524368:OXW524368 PGP524368:PHS524368 PQL524368:PRO524368 QAH524368:QBK524368 QKD524368:QLG524368 QTZ524368:QVC524368 RDV524368:REY524368 RNR524368:ROU524368 RXN524368:RYQ524368 SHJ524368:SIM524368 SRF524368:SSI524368 TBB524368:TCE524368 TKX524368:TMA524368 TUT524368:TVW524368 UEP524368:UFS524368 UOL524368:UPO524368 UYH524368:UZK524368 VID524368:VJG524368 VRZ524368:VTC524368 WBV524368:WCY524368 WLR524368:WMU524368 WVN524368:WWQ524368 D589904:AQ589904 JB589904:KE589904 SX589904:UA589904 ACT589904:ADW589904 AMP589904:ANS589904 AWL589904:AXO589904 BGH589904:BHK589904 BQD589904:BRG589904 BZZ589904:CBC589904 CJV589904:CKY589904 CTR589904:CUU589904 DDN589904:DEQ589904 DNJ589904:DOM589904 DXF589904:DYI589904 EHB589904:EIE589904 EQX589904:ESA589904 FAT589904:FBW589904 FKP589904:FLS589904 FUL589904:FVO589904 GEH589904:GFK589904 GOD589904:GPG589904 GXZ589904:GZC589904 HHV589904:HIY589904 HRR589904:HSU589904 IBN589904:ICQ589904 ILJ589904:IMM589904 IVF589904:IWI589904 JFB589904:JGE589904 JOX589904:JQA589904 JYT589904:JZW589904 KIP589904:KJS589904 KSL589904:KTO589904 LCH589904:LDK589904 LMD589904:LNG589904 LVZ589904:LXC589904 MFV589904:MGY589904 MPR589904:MQU589904 MZN589904:NAQ589904 NJJ589904:NKM589904 NTF589904:NUI589904 ODB589904:OEE589904 OMX589904:OOA589904 OWT589904:OXW589904 PGP589904:PHS589904 PQL589904:PRO589904 QAH589904:QBK589904 QKD589904:QLG589904 QTZ589904:QVC589904 RDV589904:REY589904 RNR589904:ROU589904 RXN589904:RYQ589904 SHJ589904:SIM589904 SRF589904:SSI589904 TBB589904:TCE589904 TKX589904:TMA589904 TUT589904:TVW589904 UEP589904:UFS589904 UOL589904:UPO589904 UYH589904:UZK589904 VID589904:VJG589904 VRZ589904:VTC589904 WBV589904:WCY589904 WLR589904:WMU589904 WVN589904:WWQ589904 D655440:AQ655440 JB655440:KE655440 SX655440:UA655440 ACT655440:ADW655440 AMP655440:ANS655440 AWL655440:AXO655440 BGH655440:BHK655440 BQD655440:BRG655440 BZZ655440:CBC655440 CJV655440:CKY655440 CTR655440:CUU655440 DDN655440:DEQ655440 DNJ655440:DOM655440 DXF655440:DYI655440 EHB655440:EIE655440 EQX655440:ESA655440 FAT655440:FBW655440 FKP655440:FLS655440 FUL655440:FVO655440 GEH655440:GFK655440 GOD655440:GPG655440 GXZ655440:GZC655440 HHV655440:HIY655440 HRR655440:HSU655440 IBN655440:ICQ655440 ILJ655440:IMM655440 IVF655440:IWI655440 JFB655440:JGE655440 JOX655440:JQA655440 JYT655440:JZW655440 KIP655440:KJS655440 KSL655440:KTO655440 LCH655440:LDK655440 LMD655440:LNG655440 LVZ655440:LXC655440 MFV655440:MGY655440 MPR655440:MQU655440 MZN655440:NAQ655440 NJJ655440:NKM655440 NTF655440:NUI655440 ODB655440:OEE655440 OMX655440:OOA655440 OWT655440:OXW655440 PGP655440:PHS655440 PQL655440:PRO655440 QAH655440:QBK655440 QKD655440:QLG655440 QTZ655440:QVC655440 RDV655440:REY655440 RNR655440:ROU655440 RXN655440:RYQ655440 SHJ655440:SIM655440 SRF655440:SSI655440 TBB655440:TCE655440 TKX655440:TMA655440 TUT655440:TVW655440 UEP655440:UFS655440 UOL655440:UPO655440 UYH655440:UZK655440 VID655440:VJG655440 VRZ655440:VTC655440 WBV655440:WCY655440 WLR655440:WMU655440 WVN655440:WWQ655440 D720976:AQ720976 JB720976:KE720976 SX720976:UA720976 ACT720976:ADW720976 AMP720976:ANS720976 AWL720976:AXO720976 BGH720976:BHK720976 BQD720976:BRG720976 BZZ720976:CBC720976 CJV720976:CKY720976 CTR720976:CUU720976 DDN720976:DEQ720976 DNJ720976:DOM720976 DXF720976:DYI720976 EHB720976:EIE720976 EQX720976:ESA720976 FAT720976:FBW720976 FKP720976:FLS720976 FUL720976:FVO720976 GEH720976:GFK720976 GOD720976:GPG720976 GXZ720976:GZC720976 HHV720976:HIY720976 HRR720976:HSU720976 IBN720976:ICQ720976 ILJ720976:IMM720976 IVF720976:IWI720976 JFB720976:JGE720976 JOX720976:JQA720976 JYT720976:JZW720976 KIP720976:KJS720976 KSL720976:KTO720976 LCH720976:LDK720976 LMD720976:LNG720976 LVZ720976:LXC720976 MFV720976:MGY720976 MPR720976:MQU720976 MZN720976:NAQ720976 NJJ720976:NKM720976 NTF720976:NUI720976 ODB720976:OEE720976 OMX720976:OOA720976 OWT720976:OXW720976 PGP720976:PHS720976 PQL720976:PRO720976 QAH720976:QBK720976 QKD720976:QLG720976 QTZ720976:QVC720976 RDV720976:REY720976 RNR720976:ROU720976 RXN720976:RYQ720976 SHJ720976:SIM720976 SRF720976:SSI720976 TBB720976:TCE720976 TKX720976:TMA720976 TUT720976:TVW720976 UEP720976:UFS720976 UOL720976:UPO720976 UYH720976:UZK720976 VID720976:VJG720976 VRZ720976:VTC720976 WBV720976:WCY720976 WLR720976:WMU720976 WVN720976:WWQ720976 D786512:AQ786512 JB786512:KE786512 SX786512:UA786512 ACT786512:ADW786512 AMP786512:ANS786512 AWL786512:AXO786512 BGH786512:BHK786512 BQD786512:BRG786512 BZZ786512:CBC786512 CJV786512:CKY786512 CTR786512:CUU786512 DDN786512:DEQ786512 DNJ786512:DOM786512 DXF786512:DYI786512 EHB786512:EIE786512 EQX786512:ESA786512 FAT786512:FBW786512 FKP786512:FLS786512 FUL786512:FVO786512 GEH786512:GFK786512 GOD786512:GPG786512 GXZ786512:GZC786512 HHV786512:HIY786512 HRR786512:HSU786512 IBN786512:ICQ786512 ILJ786512:IMM786512 IVF786512:IWI786512 JFB786512:JGE786512 JOX786512:JQA786512 JYT786512:JZW786512 KIP786512:KJS786512 KSL786512:KTO786512 LCH786512:LDK786512 LMD786512:LNG786512 LVZ786512:LXC786512 MFV786512:MGY786512 MPR786512:MQU786512 MZN786512:NAQ786512 NJJ786512:NKM786512 NTF786512:NUI786512 ODB786512:OEE786512 OMX786512:OOA786512 OWT786512:OXW786512 PGP786512:PHS786512 PQL786512:PRO786512 QAH786512:QBK786512 QKD786512:QLG786512 QTZ786512:QVC786512 RDV786512:REY786512 RNR786512:ROU786512 RXN786512:RYQ786512 SHJ786512:SIM786512 SRF786512:SSI786512 TBB786512:TCE786512 TKX786512:TMA786512 TUT786512:TVW786512 UEP786512:UFS786512 UOL786512:UPO786512 UYH786512:UZK786512 VID786512:VJG786512 VRZ786512:VTC786512 WBV786512:WCY786512 WLR786512:WMU786512 WVN786512:WWQ786512 D852048:AQ852048 JB852048:KE852048 SX852048:UA852048 ACT852048:ADW852048 AMP852048:ANS852048 AWL852048:AXO852048 BGH852048:BHK852048 BQD852048:BRG852048 BZZ852048:CBC852048 CJV852048:CKY852048 CTR852048:CUU852048 DDN852048:DEQ852048 DNJ852048:DOM852048 DXF852048:DYI852048 EHB852048:EIE852048 EQX852048:ESA852048 FAT852048:FBW852048 FKP852048:FLS852048 FUL852048:FVO852048 GEH852048:GFK852048 GOD852048:GPG852048 GXZ852048:GZC852048 HHV852048:HIY852048 HRR852048:HSU852048 IBN852048:ICQ852048 ILJ852048:IMM852048 IVF852048:IWI852048 JFB852048:JGE852048 JOX852048:JQA852048 JYT852048:JZW852048 KIP852048:KJS852048 KSL852048:KTO852048 LCH852048:LDK852048 LMD852048:LNG852048 LVZ852048:LXC852048 MFV852048:MGY852048 MPR852048:MQU852048 MZN852048:NAQ852048 NJJ852048:NKM852048 NTF852048:NUI852048 ODB852048:OEE852048 OMX852048:OOA852048 OWT852048:OXW852048 PGP852048:PHS852048 PQL852048:PRO852048 QAH852048:QBK852048 QKD852048:QLG852048 QTZ852048:QVC852048 RDV852048:REY852048 RNR852048:ROU852048 RXN852048:RYQ852048 SHJ852048:SIM852048 SRF852048:SSI852048 TBB852048:TCE852048 TKX852048:TMA852048 TUT852048:TVW852048 UEP852048:UFS852048 UOL852048:UPO852048 UYH852048:UZK852048 VID852048:VJG852048 VRZ852048:VTC852048 WBV852048:WCY852048 WLR852048:WMU852048 WVN852048:WWQ852048 D917584:AQ917584 JB917584:KE917584 SX917584:UA917584 ACT917584:ADW917584 AMP917584:ANS917584 AWL917584:AXO917584 BGH917584:BHK917584 BQD917584:BRG917584 BZZ917584:CBC917584 CJV917584:CKY917584 CTR917584:CUU917584 DDN917584:DEQ917584 DNJ917584:DOM917584 DXF917584:DYI917584 EHB917584:EIE917584 EQX917584:ESA917584 FAT917584:FBW917584 FKP917584:FLS917584 FUL917584:FVO917584 GEH917584:GFK917584 GOD917584:GPG917584 GXZ917584:GZC917584 HHV917584:HIY917584 HRR917584:HSU917584 IBN917584:ICQ917584 ILJ917584:IMM917584 IVF917584:IWI917584 JFB917584:JGE917584 JOX917584:JQA917584 JYT917584:JZW917584 KIP917584:KJS917584 KSL917584:KTO917584 LCH917584:LDK917584 LMD917584:LNG917584 LVZ917584:LXC917584 MFV917584:MGY917584 MPR917584:MQU917584 MZN917584:NAQ917584 NJJ917584:NKM917584 NTF917584:NUI917584 ODB917584:OEE917584 OMX917584:OOA917584 OWT917584:OXW917584 PGP917584:PHS917584 PQL917584:PRO917584 QAH917584:QBK917584 QKD917584:QLG917584 QTZ917584:QVC917584 RDV917584:REY917584 RNR917584:ROU917584 RXN917584:RYQ917584 SHJ917584:SIM917584 SRF917584:SSI917584 TBB917584:TCE917584 TKX917584:TMA917584 TUT917584:TVW917584 UEP917584:UFS917584 UOL917584:UPO917584 UYH917584:UZK917584 VID917584:VJG917584 VRZ917584:VTC917584 WBV917584:WCY917584 WLR917584:WMU917584 WVN917584:WWQ917584 D983120:AQ983120 JB983120:KE983120 SX983120:UA983120 ACT983120:ADW983120 AMP983120:ANS983120 AWL983120:AXO983120 BGH983120:BHK983120 BQD983120:BRG983120 BZZ983120:CBC983120 CJV983120:CKY983120 CTR983120:CUU983120 DDN983120:DEQ983120 DNJ983120:DOM983120 DXF983120:DYI983120 EHB983120:EIE983120 EQX983120:ESA983120 FAT983120:FBW983120 FKP983120:FLS983120 FUL983120:FVO983120 GEH983120:GFK983120 GOD983120:GPG983120 GXZ983120:GZC983120 HHV983120:HIY983120 HRR983120:HSU983120 IBN983120:ICQ983120 ILJ983120:IMM983120 IVF983120:IWI983120 JFB983120:JGE983120 JOX983120:JQA983120 JYT983120:JZW983120 KIP983120:KJS983120 KSL983120:KTO983120 LCH983120:LDK983120 LMD983120:LNG983120 LVZ983120:LXC983120 MFV983120:MGY983120 MPR983120:MQU983120 MZN983120:NAQ983120 NJJ983120:NKM983120 NTF983120:NUI983120 ODB983120:OEE983120 OMX983120:OOA983120 OWT983120:OXW983120 PGP983120:PHS983120 PQL983120:PRO983120 QAH983120:QBK983120 QKD983120:QLG983120 QTZ983120:QVC983120 RDV983120:REY983120 RNR983120:ROU983120 RXN983120:RYQ983120 SHJ983120:SIM983120 SRF983120:SSI983120 TBB983120:TCE983120 TKX983120:TMA983120 TUT983120:TVW983120 UEP983120:UFS983120 UOL983120:UPO983120 UYH983120:UZK983120 VID983120:VJG983120 VRZ983120:VTC983120 WBV983120:WCY983120 WLR983120:WMU983120 WVN983120:WWQ983120 WVN141:WWQ141 JB111:KE111 SX111:UA111 ACT111:ADW111 AMP111:ANS111 AWL111:AXO111 BGH111:BHK111 BQD111:BRG111 BZZ111:CBC111 CJV111:CKY111 CTR111:CUU111 DDN111:DEQ111 DNJ111:DOM111 DXF111:DYI111 EHB111:EIE111 EQX111:ESA111 FAT111:FBW111 FKP111:FLS111 FUL111:FVO111 GEH111:GFK111 GOD111:GPG111 GXZ111:GZC111 HHV111:HIY111 HRR111:HSU111 IBN111:ICQ111 ILJ111:IMM111 IVF111:IWI111 JFB111:JGE111 JOX111:JQA111 JYT111:JZW111 KIP111:KJS111 KSL111:KTO111 LCH111:LDK111 LMD111:LNG111 LVZ111:LXC111 MFV111:MGY111 MPR111:MQU111 MZN111:NAQ111 NJJ111:NKM111 NTF111:NUI111 ODB111:OEE111 OMX111:OOA111 OWT111:OXW111 PGP111:PHS111 PQL111:PRO111 QAH111:QBK111 QKD111:QLG111 QTZ111:QVC111 RDV111:REY111 RNR111:ROU111 RXN111:RYQ111 SHJ111:SIM111 SRF111:SSI111 TBB111:TCE111 TKX111:TMA111 TUT111:TVW111 UEP111:UFS111 UOL111:UPO111 UYH111:UZK111 VID111:VJG111 VRZ111:VTC111 WBV111:WCY111 WLR111:WMU111 WVN111:WWQ111 D65602:AQ65602 JB65602:KE65602 SX65602:UA65602 ACT65602:ADW65602 AMP65602:ANS65602 AWL65602:AXO65602 BGH65602:BHK65602 BQD65602:BRG65602 BZZ65602:CBC65602 CJV65602:CKY65602 CTR65602:CUU65602 DDN65602:DEQ65602 DNJ65602:DOM65602 DXF65602:DYI65602 EHB65602:EIE65602 EQX65602:ESA65602 FAT65602:FBW65602 FKP65602:FLS65602 FUL65602:FVO65602 GEH65602:GFK65602 GOD65602:GPG65602 GXZ65602:GZC65602 HHV65602:HIY65602 HRR65602:HSU65602 IBN65602:ICQ65602 ILJ65602:IMM65602 IVF65602:IWI65602 JFB65602:JGE65602 JOX65602:JQA65602 JYT65602:JZW65602 KIP65602:KJS65602 KSL65602:KTO65602 LCH65602:LDK65602 LMD65602:LNG65602 LVZ65602:LXC65602 MFV65602:MGY65602 MPR65602:MQU65602 MZN65602:NAQ65602 NJJ65602:NKM65602 NTF65602:NUI65602 ODB65602:OEE65602 OMX65602:OOA65602 OWT65602:OXW65602 PGP65602:PHS65602 PQL65602:PRO65602 QAH65602:QBK65602 QKD65602:QLG65602 QTZ65602:QVC65602 RDV65602:REY65602 RNR65602:ROU65602 RXN65602:RYQ65602 SHJ65602:SIM65602 SRF65602:SSI65602 TBB65602:TCE65602 TKX65602:TMA65602 TUT65602:TVW65602 UEP65602:UFS65602 UOL65602:UPO65602 UYH65602:UZK65602 VID65602:VJG65602 VRZ65602:VTC65602 WBV65602:WCY65602 WLR65602:WMU65602 WVN65602:WWQ65602 D131138:AQ131138 JB131138:KE131138 SX131138:UA131138 ACT131138:ADW131138 AMP131138:ANS131138 AWL131138:AXO131138 BGH131138:BHK131138 BQD131138:BRG131138 BZZ131138:CBC131138 CJV131138:CKY131138 CTR131138:CUU131138 DDN131138:DEQ131138 DNJ131138:DOM131138 DXF131138:DYI131138 EHB131138:EIE131138 EQX131138:ESA131138 FAT131138:FBW131138 FKP131138:FLS131138 FUL131138:FVO131138 GEH131138:GFK131138 GOD131138:GPG131138 GXZ131138:GZC131138 HHV131138:HIY131138 HRR131138:HSU131138 IBN131138:ICQ131138 ILJ131138:IMM131138 IVF131138:IWI131138 JFB131138:JGE131138 JOX131138:JQA131138 JYT131138:JZW131138 KIP131138:KJS131138 KSL131138:KTO131138 LCH131138:LDK131138 LMD131138:LNG131138 LVZ131138:LXC131138 MFV131138:MGY131138 MPR131138:MQU131138 MZN131138:NAQ131138 NJJ131138:NKM131138 NTF131138:NUI131138 ODB131138:OEE131138 OMX131138:OOA131138 OWT131138:OXW131138 PGP131138:PHS131138 PQL131138:PRO131138 QAH131138:QBK131138 QKD131138:QLG131138 QTZ131138:QVC131138 RDV131138:REY131138 RNR131138:ROU131138 RXN131138:RYQ131138 SHJ131138:SIM131138 SRF131138:SSI131138 TBB131138:TCE131138 TKX131138:TMA131138 TUT131138:TVW131138 UEP131138:UFS131138 UOL131138:UPO131138 UYH131138:UZK131138 VID131138:VJG131138 VRZ131138:VTC131138 WBV131138:WCY131138 WLR131138:WMU131138 WVN131138:WWQ131138 D196674:AQ196674 JB196674:KE196674 SX196674:UA196674 ACT196674:ADW196674 AMP196674:ANS196674 AWL196674:AXO196674 BGH196674:BHK196674 BQD196674:BRG196674 BZZ196674:CBC196674 CJV196674:CKY196674 CTR196674:CUU196674 DDN196674:DEQ196674 DNJ196674:DOM196674 DXF196674:DYI196674 EHB196674:EIE196674 EQX196674:ESA196674 FAT196674:FBW196674 FKP196674:FLS196674 FUL196674:FVO196674 GEH196674:GFK196674 GOD196674:GPG196674 GXZ196674:GZC196674 HHV196674:HIY196674 HRR196674:HSU196674 IBN196674:ICQ196674 ILJ196674:IMM196674 IVF196674:IWI196674 JFB196674:JGE196674 JOX196674:JQA196674 JYT196674:JZW196674 KIP196674:KJS196674 KSL196674:KTO196674 LCH196674:LDK196674 LMD196674:LNG196674 LVZ196674:LXC196674 MFV196674:MGY196674 MPR196674:MQU196674 MZN196674:NAQ196674 NJJ196674:NKM196674 NTF196674:NUI196674 ODB196674:OEE196674 OMX196674:OOA196674 OWT196674:OXW196674 PGP196674:PHS196674 PQL196674:PRO196674 QAH196674:QBK196674 QKD196674:QLG196674 QTZ196674:QVC196674 RDV196674:REY196674 RNR196674:ROU196674 RXN196674:RYQ196674 SHJ196674:SIM196674 SRF196674:SSI196674 TBB196674:TCE196674 TKX196674:TMA196674 TUT196674:TVW196674 UEP196674:UFS196674 UOL196674:UPO196674 UYH196674:UZK196674 VID196674:VJG196674 VRZ196674:VTC196674 WBV196674:WCY196674 WLR196674:WMU196674 WVN196674:WWQ196674 D262210:AQ262210 JB262210:KE262210 SX262210:UA262210 ACT262210:ADW262210 AMP262210:ANS262210 AWL262210:AXO262210 BGH262210:BHK262210 BQD262210:BRG262210 BZZ262210:CBC262210 CJV262210:CKY262210 CTR262210:CUU262210 DDN262210:DEQ262210 DNJ262210:DOM262210 DXF262210:DYI262210 EHB262210:EIE262210 EQX262210:ESA262210 FAT262210:FBW262210 FKP262210:FLS262210 FUL262210:FVO262210 GEH262210:GFK262210 GOD262210:GPG262210 GXZ262210:GZC262210 HHV262210:HIY262210 HRR262210:HSU262210 IBN262210:ICQ262210 ILJ262210:IMM262210 IVF262210:IWI262210 JFB262210:JGE262210 JOX262210:JQA262210 JYT262210:JZW262210 KIP262210:KJS262210 KSL262210:KTO262210 LCH262210:LDK262210 LMD262210:LNG262210 LVZ262210:LXC262210 MFV262210:MGY262210 MPR262210:MQU262210 MZN262210:NAQ262210 NJJ262210:NKM262210 NTF262210:NUI262210 ODB262210:OEE262210 OMX262210:OOA262210 OWT262210:OXW262210 PGP262210:PHS262210 PQL262210:PRO262210 QAH262210:QBK262210 QKD262210:QLG262210 QTZ262210:QVC262210 RDV262210:REY262210 RNR262210:ROU262210 RXN262210:RYQ262210 SHJ262210:SIM262210 SRF262210:SSI262210 TBB262210:TCE262210 TKX262210:TMA262210 TUT262210:TVW262210 UEP262210:UFS262210 UOL262210:UPO262210 UYH262210:UZK262210 VID262210:VJG262210 VRZ262210:VTC262210 WBV262210:WCY262210 WLR262210:WMU262210 WVN262210:WWQ262210 D327746:AQ327746 JB327746:KE327746 SX327746:UA327746 ACT327746:ADW327746 AMP327746:ANS327746 AWL327746:AXO327746 BGH327746:BHK327746 BQD327746:BRG327746 BZZ327746:CBC327746 CJV327746:CKY327746 CTR327746:CUU327746 DDN327746:DEQ327746 DNJ327746:DOM327746 DXF327746:DYI327746 EHB327746:EIE327746 EQX327746:ESA327746 FAT327746:FBW327746 FKP327746:FLS327746 FUL327746:FVO327746 GEH327746:GFK327746 GOD327746:GPG327746 GXZ327746:GZC327746 HHV327746:HIY327746 HRR327746:HSU327746 IBN327746:ICQ327746 ILJ327746:IMM327746 IVF327746:IWI327746 JFB327746:JGE327746 JOX327746:JQA327746 JYT327746:JZW327746 KIP327746:KJS327746 KSL327746:KTO327746 LCH327746:LDK327746 LMD327746:LNG327746 LVZ327746:LXC327746 MFV327746:MGY327746 MPR327746:MQU327746 MZN327746:NAQ327746 NJJ327746:NKM327746 NTF327746:NUI327746 ODB327746:OEE327746 OMX327746:OOA327746 OWT327746:OXW327746 PGP327746:PHS327746 PQL327746:PRO327746 QAH327746:QBK327746 QKD327746:QLG327746 QTZ327746:QVC327746 RDV327746:REY327746 RNR327746:ROU327746 RXN327746:RYQ327746 SHJ327746:SIM327746 SRF327746:SSI327746 TBB327746:TCE327746 TKX327746:TMA327746 TUT327746:TVW327746 UEP327746:UFS327746 UOL327746:UPO327746 UYH327746:UZK327746 VID327746:VJG327746 VRZ327746:VTC327746 WBV327746:WCY327746 WLR327746:WMU327746 WVN327746:WWQ327746 D393282:AQ393282 JB393282:KE393282 SX393282:UA393282 ACT393282:ADW393282 AMP393282:ANS393282 AWL393282:AXO393282 BGH393282:BHK393282 BQD393282:BRG393282 BZZ393282:CBC393282 CJV393282:CKY393282 CTR393282:CUU393282 DDN393282:DEQ393282 DNJ393282:DOM393282 DXF393282:DYI393282 EHB393282:EIE393282 EQX393282:ESA393282 FAT393282:FBW393282 FKP393282:FLS393282 FUL393282:FVO393282 GEH393282:GFK393282 GOD393282:GPG393282 GXZ393282:GZC393282 HHV393282:HIY393282 HRR393282:HSU393282 IBN393282:ICQ393282 ILJ393282:IMM393282 IVF393282:IWI393282 JFB393282:JGE393282 JOX393282:JQA393282 JYT393282:JZW393282 KIP393282:KJS393282 KSL393282:KTO393282 LCH393282:LDK393282 LMD393282:LNG393282 LVZ393282:LXC393282 MFV393282:MGY393282 MPR393282:MQU393282 MZN393282:NAQ393282 NJJ393282:NKM393282 NTF393282:NUI393282 ODB393282:OEE393282 OMX393282:OOA393282 OWT393282:OXW393282 PGP393282:PHS393282 PQL393282:PRO393282 QAH393282:QBK393282 QKD393282:QLG393282 QTZ393282:QVC393282 RDV393282:REY393282 RNR393282:ROU393282 RXN393282:RYQ393282 SHJ393282:SIM393282 SRF393282:SSI393282 TBB393282:TCE393282 TKX393282:TMA393282 TUT393282:TVW393282 UEP393282:UFS393282 UOL393282:UPO393282 UYH393282:UZK393282 VID393282:VJG393282 VRZ393282:VTC393282 WBV393282:WCY393282 WLR393282:WMU393282 WVN393282:WWQ393282 D458818:AQ458818 JB458818:KE458818 SX458818:UA458818 ACT458818:ADW458818 AMP458818:ANS458818 AWL458818:AXO458818 BGH458818:BHK458818 BQD458818:BRG458818 BZZ458818:CBC458818 CJV458818:CKY458818 CTR458818:CUU458818 DDN458818:DEQ458818 DNJ458818:DOM458818 DXF458818:DYI458818 EHB458818:EIE458818 EQX458818:ESA458818 FAT458818:FBW458818 FKP458818:FLS458818 FUL458818:FVO458818 GEH458818:GFK458818 GOD458818:GPG458818 GXZ458818:GZC458818 HHV458818:HIY458818 HRR458818:HSU458818 IBN458818:ICQ458818 ILJ458818:IMM458818 IVF458818:IWI458818 JFB458818:JGE458818 JOX458818:JQA458818 JYT458818:JZW458818 KIP458818:KJS458818 KSL458818:KTO458818 LCH458818:LDK458818 LMD458818:LNG458818 LVZ458818:LXC458818 MFV458818:MGY458818 MPR458818:MQU458818 MZN458818:NAQ458818 NJJ458818:NKM458818 NTF458818:NUI458818 ODB458818:OEE458818 OMX458818:OOA458818 OWT458818:OXW458818 PGP458818:PHS458818 PQL458818:PRO458818 QAH458818:QBK458818 QKD458818:QLG458818 QTZ458818:QVC458818 RDV458818:REY458818 RNR458818:ROU458818 RXN458818:RYQ458818 SHJ458818:SIM458818 SRF458818:SSI458818 TBB458818:TCE458818 TKX458818:TMA458818 TUT458818:TVW458818 UEP458818:UFS458818 UOL458818:UPO458818 UYH458818:UZK458818 VID458818:VJG458818 VRZ458818:VTC458818 WBV458818:WCY458818 WLR458818:WMU458818 WVN458818:WWQ458818 D524354:AQ524354 JB524354:KE524354 SX524354:UA524354 ACT524354:ADW524354 AMP524354:ANS524354 AWL524354:AXO524354 BGH524354:BHK524354 BQD524354:BRG524354 BZZ524354:CBC524354 CJV524354:CKY524354 CTR524354:CUU524354 DDN524354:DEQ524354 DNJ524354:DOM524354 DXF524354:DYI524354 EHB524354:EIE524354 EQX524354:ESA524354 FAT524354:FBW524354 FKP524354:FLS524354 FUL524354:FVO524354 GEH524354:GFK524354 GOD524354:GPG524354 GXZ524354:GZC524354 HHV524354:HIY524354 HRR524354:HSU524354 IBN524354:ICQ524354 ILJ524354:IMM524354 IVF524354:IWI524354 JFB524354:JGE524354 JOX524354:JQA524354 JYT524354:JZW524354 KIP524354:KJS524354 KSL524354:KTO524354 LCH524354:LDK524354 LMD524354:LNG524354 LVZ524354:LXC524354 MFV524354:MGY524354 MPR524354:MQU524354 MZN524354:NAQ524354 NJJ524354:NKM524354 NTF524354:NUI524354 ODB524354:OEE524354 OMX524354:OOA524354 OWT524354:OXW524354 PGP524354:PHS524354 PQL524354:PRO524354 QAH524354:QBK524354 QKD524354:QLG524354 QTZ524354:QVC524354 RDV524354:REY524354 RNR524354:ROU524354 RXN524354:RYQ524354 SHJ524354:SIM524354 SRF524354:SSI524354 TBB524354:TCE524354 TKX524354:TMA524354 TUT524354:TVW524354 UEP524354:UFS524354 UOL524354:UPO524354 UYH524354:UZK524354 VID524354:VJG524354 VRZ524354:VTC524354 WBV524354:WCY524354 WLR524354:WMU524354 WVN524354:WWQ524354 D589890:AQ589890 JB589890:KE589890 SX589890:UA589890 ACT589890:ADW589890 AMP589890:ANS589890 AWL589890:AXO589890 BGH589890:BHK589890 BQD589890:BRG589890 BZZ589890:CBC589890 CJV589890:CKY589890 CTR589890:CUU589890 DDN589890:DEQ589890 DNJ589890:DOM589890 DXF589890:DYI589890 EHB589890:EIE589890 EQX589890:ESA589890 FAT589890:FBW589890 FKP589890:FLS589890 FUL589890:FVO589890 GEH589890:GFK589890 GOD589890:GPG589890 GXZ589890:GZC589890 HHV589890:HIY589890 HRR589890:HSU589890 IBN589890:ICQ589890 ILJ589890:IMM589890 IVF589890:IWI589890 JFB589890:JGE589890 JOX589890:JQA589890 JYT589890:JZW589890 KIP589890:KJS589890 KSL589890:KTO589890 LCH589890:LDK589890 LMD589890:LNG589890 LVZ589890:LXC589890 MFV589890:MGY589890 MPR589890:MQU589890 MZN589890:NAQ589890 NJJ589890:NKM589890 NTF589890:NUI589890 ODB589890:OEE589890 OMX589890:OOA589890 OWT589890:OXW589890 PGP589890:PHS589890 PQL589890:PRO589890 QAH589890:QBK589890 QKD589890:QLG589890 QTZ589890:QVC589890 RDV589890:REY589890 RNR589890:ROU589890 RXN589890:RYQ589890 SHJ589890:SIM589890 SRF589890:SSI589890 TBB589890:TCE589890 TKX589890:TMA589890 TUT589890:TVW589890 UEP589890:UFS589890 UOL589890:UPO589890 UYH589890:UZK589890 VID589890:VJG589890 VRZ589890:VTC589890 WBV589890:WCY589890 WLR589890:WMU589890 WVN589890:WWQ589890 D655426:AQ655426 JB655426:KE655426 SX655426:UA655426 ACT655426:ADW655426 AMP655426:ANS655426 AWL655426:AXO655426 BGH655426:BHK655426 BQD655426:BRG655426 BZZ655426:CBC655426 CJV655426:CKY655426 CTR655426:CUU655426 DDN655426:DEQ655426 DNJ655426:DOM655426 DXF655426:DYI655426 EHB655426:EIE655426 EQX655426:ESA655426 FAT655426:FBW655426 FKP655426:FLS655426 FUL655426:FVO655426 GEH655426:GFK655426 GOD655426:GPG655426 GXZ655426:GZC655426 HHV655426:HIY655426 HRR655426:HSU655426 IBN655426:ICQ655426 ILJ655426:IMM655426 IVF655426:IWI655426 JFB655426:JGE655426 JOX655426:JQA655426 JYT655426:JZW655426 KIP655426:KJS655426 KSL655426:KTO655426 LCH655426:LDK655426 LMD655426:LNG655426 LVZ655426:LXC655426 MFV655426:MGY655426 MPR655426:MQU655426 MZN655426:NAQ655426 NJJ655426:NKM655426 NTF655426:NUI655426 ODB655426:OEE655426 OMX655426:OOA655426 OWT655426:OXW655426 PGP655426:PHS655426 PQL655426:PRO655426 QAH655426:QBK655426 QKD655426:QLG655426 QTZ655426:QVC655426 RDV655426:REY655426 RNR655426:ROU655426 RXN655426:RYQ655426 SHJ655426:SIM655426 SRF655426:SSI655426 TBB655426:TCE655426 TKX655426:TMA655426 TUT655426:TVW655426 UEP655426:UFS655426 UOL655426:UPO655426 UYH655426:UZK655426 VID655426:VJG655426 VRZ655426:VTC655426 WBV655426:WCY655426 WLR655426:WMU655426 WVN655426:WWQ655426 D720962:AQ720962 JB720962:KE720962 SX720962:UA720962 ACT720962:ADW720962 AMP720962:ANS720962 AWL720962:AXO720962 BGH720962:BHK720962 BQD720962:BRG720962 BZZ720962:CBC720962 CJV720962:CKY720962 CTR720962:CUU720962 DDN720962:DEQ720962 DNJ720962:DOM720962 DXF720962:DYI720962 EHB720962:EIE720962 EQX720962:ESA720962 FAT720962:FBW720962 FKP720962:FLS720962 FUL720962:FVO720962 GEH720962:GFK720962 GOD720962:GPG720962 GXZ720962:GZC720962 HHV720962:HIY720962 HRR720962:HSU720962 IBN720962:ICQ720962 ILJ720962:IMM720962 IVF720962:IWI720962 JFB720962:JGE720962 JOX720962:JQA720962 JYT720962:JZW720962 KIP720962:KJS720962 KSL720962:KTO720962 LCH720962:LDK720962 LMD720962:LNG720962 LVZ720962:LXC720962 MFV720962:MGY720962 MPR720962:MQU720962 MZN720962:NAQ720962 NJJ720962:NKM720962 NTF720962:NUI720962 ODB720962:OEE720962 OMX720962:OOA720962 OWT720962:OXW720962 PGP720962:PHS720962 PQL720962:PRO720962 QAH720962:QBK720962 QKD720962:QLG720962 QTZ720962:QVC720962 RDV720962:REY720962 RNR720962:ROU720962 RXN720962:RYQ720962 SHJ720962:SIM720962 SRF720962:SSI720962 TBB720962:TCE720962 TKX720962:TMA720962 TUT720962:TVW720962 UEP720962:UFS720962 UOL720962:UPO720962 UYH720962:UZK720962 VID720962:VJG720962 VRZ720962:VTC720962 WBV720962:WCY720962 WLR720962:WMU720962 WVN720962:WWQ720962 D786498:AQ786498 JB786498:KE786498 SX786498:UA786498 ACT786498:ADW786498 AMP786498:ANS786498 AWL786498:AXO786498 BGH786498:BHK786498 BQD786498:BRG786498 BZZ786498:CBC786498 CJV786498:CKY786498 CTR786498:CUU786498 DDN786498:DEQ786498 DNJ786498:DOM786498 DXF786498:DYI786498 EHB786498:EIE786498 EQX786498:ESA786498 FAT786498:FBW786498 FKP786498:FLS786498 FUL786498:FVO786498 GEH786498:GFK786498 GOD786498:GPG786498 GXZ786498:GZC786498 HHV786498:HIY786498 HRR786498:HSU786498 IBN786498:ICQ786498 ILJ786498:IMM786498 IVF786498:IWI786498 JFB786498:JGE786498 JOX786498:JQA786498 JYT786498:JZW786498 KIP786498:KJS786498 KSL786498:KTO786498 LCH786498:LDK786498 LMD786498:LNG786498 LVZ786498:LXC786498 MFV786498:MGY786498 MPR786498:MQU786498 MZN786498:NAQ786498 NJJ786498:NKM786498 NTF786498:NUI786498 ODB786498:OEE786498 OMX786498:OOA786498 OWT786498:OXW786498 PGP786498:PHS786498 PQL786498:PRO786498 QAH786498:QBK786498 QKD786498:QLG786498 QTZ786498:QVC786498 RDV786498:REY786498 RNR786498:ROU786498 RXN786498:RYQ786498 SHJ786498:SIM786498 SRF786498:SSI786498 TBB786498:TCE786498 TKX786498:TMA786498 TUT786498:TVW786498 UEP786498:UFS786498 UOL786498:UPO786498 UYH786498:UZK786498 VID786498:VJG786498 VRZ786498:VTC786498 WBV786498:WCY786498 WLR786498:WMU786498 WVN786498:WWQ786498 D852034:AQ852034 JB852034:KE852034 SX852034:UA852034 ACT852034:ADW852034 AMP852034:ANS852034 AWL852034:AXO852034 BGH852034:BHK852034 BQD852034:BRG852034 BZZ852034:CBC852034 CJV852034:CKY852034 CTR852034:CUU852034 DDN852034:DEQ852034 DNJ852034:DOM852034 DXF852034:DYI852034 EHB852034:EIE852034 EQX852034:ESA852034 FAT852034:FBW852034 FKP852034:FLS852034 FUL852034:FVO852034 GEH852034:GFK852034 GOD852034:GPG852034 GXZ852034:GZC852034 HHV852034:HIY852034 HRR852034:HSU852034 IBN852034:ICQ852034 ILJ852034:IMM852034 IVF852034:IWI852034 JFB852034:JGE852034 JOX852034:JQA852034 JYT852034:JZW852034 KIP852034:KJS852034 KSL852034:KTO852034 LCH852034:LDK852034 LMD852034:LNG852034 LVZ852034:LXC852034 MFV852034:MGY852034 MPR852034:MQU852034 MZN852034:NAQ852034 NJJ852034:NKM852034 NTF852034:NUI852034 ODB852034:OEE852034 OMX852034:OOA852034 OWT852034:OXW852034 PGP852034:PHS852034 PQL852034:PRO852034 QAH852034:QBK852034 QKD852034:QLG852034 QTZ852034:QVC852034 RDV852034:REY852034 RNR852034:ROU852034 RXN852034:RYQ852034 SHJ852034:SIM852034 SRF852034:SSI852034 TBB852034:TCE852034 TKX852034:TMA852034 TUT852034:TVW852034 UEP852034:UFS852034 UOL852034:UPO852034 UYH852034:UZK852034 VID852034:VJG852034 VRZ852034:VTC852034 WBV852034:WCY852034 WLR852034:WMU852034 WVN852034:WWQ852034 D917570:AQ917570 JB917570:KE917570 SX917570:UA917570 ACT917570:ADW917570 AMP917570:ANS917570 AWL917570:AXO917570 BGH917570:BHK917570 BQD917570:BRG917570 BZZ917570:CBC917570 CJV917570:CKY917570 CTR917570:CUU917570 DDN917570:DEQ917570 DNJ917570:DOM917570 DXF917570:DYI917570 EHB917570:EIE917570 EQX917570:ESA917570 FAT917570:FBW917570 FKP917570:FLS917570 FUL917570:FVO917570 GEH917570:GFK917570 GOD917570:GPG917570 GXZ917570:GZC917570 HHV917570:HIY917570 HRR917570:HSU917570 IBN917570:ICQ917570 ILJ917570:IMM917570 IVF917570:IWI917570 JFB917570:JGE917570 JOX917570:JQA917570 JYT917570:JZW917570 KIP917570:KJS917570 KSL917570:KTO917570 LCH917570:LDK917570 LMD917570:LNG917570 LVZ917570:LXC917570 MFV917570:MGY917570 MPR917570:MQU917570 MZN917570:NAQ917570 NJJ917570:NKM917570 NTF917570:NUI917570 ODB917570:OEE917570 OMX917570:OOA917570 OWT917570:OXW917570 PGP917570:PHS917570 PQL917570:PRO917570 QAH917570:QBK917570 QKD917570:QLG917570 QTZ917570:QVC917570 RDV917570:REY917570 RNR917570:ROU917570 RXN917570:RYQ917570 SHJ917570:SIM917570 SRF917570:SSI917570 TBB917570:TCE917570 TKX917570:TMA917570 TUT917570:TVW917570 UEP917570:UFS917570 UOL917570:UPO917570 UYH917570:UZK917570 VID917570:VJG917570 VRZ917570:VTC917570 WBV917570:WCY917570 WLR917570:WMU917570 WVN917570:WWQ917570 D983106:AQ983106 JB983106:KE983106 SX983106:UA983106 ACT983106:ADW983106 AMP983106:ANS983106 AWL983106:AXO983106 BGH983106:BHK983106 BQD983106:BRG983106 BZZ983106:CBC983106 CJV983106:CKY983106 CTR983106:CUU983106 DDN983106:DEQ983106 DNJ983106:DOM983106 DXF983106:DYI983106 EHB983106:EIE983106 EQX983106:ESA983106 FAT983106:FBW983106 FKP983106:FLS983106 FUL983106:FVO983106 GEH983106:GFK983106 GOD983106:GPG983106 GXZ983106:GZC983106 HHV983106:HIY983106 HRR983106:HSU983106 IBN983106:ICQ983106 ILJ983106:IMM983106 IVF983106:IWI983106 JFB983106:JGE983106 JOX983106:JQA983106 JYT983106:JZW983106 KIP983106:KJS983106 KSL983106:KTO983106 LCH983106:LDK983106 LMD983106:LNG983106 LVZ983106:LXC983106 MFV983106:MGY983106 MPR983106:MQU983106 MZN983106:NAQ983106 NJJ983106:NKM983106 NTF983106:NUI983106 ODB983106:OEE983106 OMX983106:OOA983106 OWT983106:OXW983106 PGP983106:PHS983106 PQL983106:PRO983106 QAH983106:QBK983106 QKD983106:QLG983106 QTZ983106:QVC983106 RDV983106:REY983106 RNR983106:ROU983106 RXN983106:RYQ983106 SHJ983106:SIM983106 SRF983106:SSI983106 TBB983106:TCE983106 TKX983106:TMA983106 TUT983106:TVW983106 UEP983106:UFS983106 UOL983106:UPO983106 UYH983106:UZK983106 VID983106:VJG983106 VRZ983106:VTC983106 WBV983106:WCY983106 WLR983106:WMU983106 WVN983106:WWQ983106 WBV141:WCY141 JB105:KE105 SX105:UA105 ACT105:ADW105 AMP105:ANS105 AWL105:AXO105 BGH105:BHK105 BQD105:BRG105 BZZ105:CBC105 CJV105:CKY105 CTR105:CUU105 DDN105:DEQ105 DNJ105:DOM105 DXF105:DYI105 EHB105:EIE105 EQX105:ESA105 FAT105:FBW105 FKP105:FLS105 FUL105:FVO105 GEH105:GFK105 GOD105:GPG105 GXZ105:GZC105 HHV105:HIY105 HRR105:HSU105 IBN105:ICQ105 ILJ105:IMM105 IVF105:IWI105 JFB105:JGE105 JOX105:JQA105 JYT105:JZW105 KIP105:KJS105 KSL105:KTO105 LCH105:LDK105 LMD105:LNG105 LVZ105:LXC105 MFV105:MGY105 MPR105:MQU105 MZN105:NAQ105 NJJ105:NKM105 NTF105:NUI105 ODB105:OEE105 OMX105:OOA105 OWT105:OXW105 PGP105:PHS105 PQL105:PRO105 QAH105:QBK105 QKD105:QLG105 QTZ105:QVC105 RDV105:REY105 RNR105:ROU105 RXN105:RYQ105 SHJ105:SIM105 SRF105:SSI105 TBB105:TCE105 TKX105:TMA105 TUT105:TVW105 UEP105:UFS105 UOL105:UPO105 UYH105:UZK105 VID105:VJG105 VRZ105:VTC105 WBV105:WCY105 WLR105:WMU105 WVN105:WWQ105 D65595:AQ65595 JB65595:KE65595 SX65595:UA65595 ACT65595:ADW65595 AMP65595:ANS65595 AWL65595:AXO65595 BGH65595:BHK65595 BQD65595:BRG65595 BZZ65595:CBC65595 CJV65595:CKY65595 CTR65595:CUU65595 DDN65595:DEQ65595 DNJ65595:DOM65595 DXF65595:DYI65595 EHB65595:EIE65595 EQX65595:ESA65595 FAT65595:FBW65595 FKP65595:FLS65595 FUL65595:FVO65595 GEH65595:GFK65595 GOD65595:GPG65595 GXZ65595:GZC65595 HHV65595:HIY65595 HRR65595:HSU65595 IBN65595:ICQ65595 ILJ65595:IMM65595 IVF65595:IWI65595 JFB65595:JGE65595 JOX65595:JQA65595 JYT65595:JZW65595 KIP65595:KJS65595 KSL65595:KTO65595 LCH65595:LDK65595 LMD65595:LNG65595 LVZ65595:LXC65595 MFV65595:MGY65595 MPR65595:MQU65595 MZN65595:NAQ65595 NJJ65595:NKM65595 NTF65595:NUI65595 ODB65595:OEE65595 OMX65595:OOA65595 OWT65595:OXW65595 PGP65595:PHS65595 PQL65595:PRO65595 QAH65595:QBK65595 QKD65595:QLG65595 QTZ65595:QVC65595 RDV65595:REY65595 RNR65595:ROU65595 RXN65595:RYQ65595 SHJ65595:SIM65595 SRF65595:SSI65595 TBB65595:TCE65595 TKX65595:TMA65595 TUT65595:TVW65595 UEP65595:UFS65595 UOL65595:UPO65595 UYH65595:UZK65595 VID65595:VJG65595 VRZ65595:VTC65595 WBV65595:WCY65595 WLR65595:WMU65595 WVN65595:WWQ65595 D131131:AQ131131 JB131131:KE131131 SX131131:UA131131 ACT131131:ADW131131 AMP131131:ANS131131 AWL131131:AXO131131 BGH131131:BHK131131 BQD131131:BRG131131 BZZ131131:CBC131131 CJV131131:CKY131131 CTR131131:CUU131131 DDN131131:DEQ131131 DNJ131131:DOM131131 DXF131131:DYI131131 EHB131131:EIE131131 EQX131131:ESA131131 FAT131131:FBW131131 FKP131131:FLS131131 FUL131131:FVO131131 GEH131131:GFK131131 GOD131131:GPG131131 GXZ131131:GZC131131 HHV131131:HIY131131 HRR131131:HSU131131 IBN131131:ICQ131131 ILJ131131:IMM131131 IVF131131:IWI131131 JFB131131:JGE131131 JOX131131:JQA131131 JYT131131:JZW131131 KIP131131:KJS131131 KSL131131:KTO131131 LCH131131:LDK131131 LMD131131:LNG131131 LVZ131131:LXC131131 MFV131131:MGY131131 MPR131131:MQU131131 MZN131131:NAQ131131 NJJ131131:NKM131131 NTF131131:NUI131131 ODB131131:OEE131131 OMX131131:OOA131131 OWT131131:OXW131131 PGP131131:PHS131131 PQL131131:PRO131131 QAH131131:QBK131131 QKD131131:QLG131131 QTZ131131:QVC131131 RDV131131:REY131131 RNR131131:ROU131131 RXN131131:RYQ131131 SHJ131131:SIM131131 SRF131131:SSI131131 TBB131131:TCE131131 TKX131131:TMA131131 TUT131131:TVW131131 UEP131131:UFS131131 UOL131131:UPO131131 UYH131131:UZK131131 VID131131:VJG131131 VRZ131131:VTC131131 WBV131131:WCY131131 WLR131131:WMU131131 WVN131131:WWQ131131 D196667:AQ196667 JB196667:KE196667 SX196667:UA196667 ACT196667:ADW196667 AMP196667:ANS196667 AWL196667:AXO196667 BGH196667:BHK196667 BQD196667:BRG196667 BZZ196667:CBC196667 CJV196667:CKY196667 CTR196667:CUU196667 DDN196667:DEQ196667 DNJ196667:DOM196667 DXF196667:DYI196667 EHB196667:EIE196667 EQX196667:ESA196667 FAT196667:FBW196667 FKP196667:FLS196667 FUL196667:FVO196667 GEH196667:GFK196667 GOD196667:GPG196667 GXZ196667:GZC196667 HHV196667:HIY196667 HRR196667:HSU196667 IBN196667:ICQ196667 ILJ196667:IMM196667 IVF196667:IWI196667 JFB196667:JGE196667 JOX196667:JQA196667 JYT196667:JZW196667 KIP196667:KJS196667 KSL196667:KTO196667 LCH196667:LDK196667 LMD196667:LNG196667 LVZ196667:LXC196667 MFV196667:MGY196667 MPR196667:MQU196667 MZN196667:NAQ196667 NJJ196667:NKM196667 NTF196667:NUI196667 ODB196667:OEE196667 OMX196667:OOA196667 OWT196667:OXW196667 PGP196667:PHS196667 PQL196667:PRO196667 QAH196667:QBK196667 QKD196667:QLG196667 QTZ196667:QVC196667 RDV196667:REY196667 RNR196667:ROU196667 RXN196667:RYQ196667 SHJ196667:SIM196667 SRF196667:SSI196667 TBB196667:TCE196667 TKX196667:TMA196667 TUT196667:TVW196667 UEP196667:UFS196667 UOL196667:UPO196667 UYH196667:UZK196667 VID196667:VJG196667 VRZ196667:VTC196667 WBV196667:WCY196667 WLR196667:WMU196667 WVN196667:WWQ196667 D262203:AQ262203 JB262203:KE262203 SX262203:UA262203 ACT262203:ADW262203 AMP262203:ANS262203 AWL262203:AXO262203 BGH262203:BHK262203 BQD262203:BRG262203 BZZ262203:CBC262203 CJV262203:CKY262203 CTR262203:CUU262203 DDN262203:DEQ262203 DNJ262203:DOM262203 DXF262203:DYI262203 EHB262203:EIE262203 EQX262203:ESA262203 FAT262203:FBW262203 FKP262203:FLS262203 FUL262203:FVO262203 GEH262203:GFK262203 GOD262203:GPG262203 GXZ262203:GZC262203 HHV262203:HIY262203 HRR262203:HSU262203 IBN262203:ICQ262203 ILJ262203:IMM262203 IVF262203:IWI262203 JFB262203:JGE262203 JOX262203:JQA262203 JYT262203:JZW262203 KIP262203:KJS262203 KSL262203:KTO262203 LCH262203:LDK262203 LMD262203:LNG262203 LVZ262203:LXC262203 MFV262203:MGY262203 MPR262203:MQU262203 MZN262203:NAQ262203 NJJ262203:NKM262203 NTF262203:NUI262203 ODB262203:OEE262203 OMX262203:OOA262203 OWT262203:OXW262203 PGP262203:PHS262203 PQL262203:PRO262203 QAH262203:QBK262203 QKD262203:QLG262203 QTZ262203:QVC262203 RDV262203:REY262203 RNR262203:ROU262203 RXN262203:RYQ262203 SHJ262203:SIM262203 SRF262203:SSI262203 TBB262203:TCE262203 TKX262203:TMA262203 TUT262203:TVW262203 UEP262203:UFS262203 UOL262203:UPO262203 UYH262203:UZK262203 VID262203:VJG262203 VRZ262203:VTC262203 WBV262203:WCY262203 WLR262203:WMU262203 WVN262203:WWQ262203 D327739:AQ327739 JB327739:KE327739 SX327739:UA327739 ACT327739:ADW327739 AMP327739:ANS327739 AWL327739:AXO327739 BGH327739:BHK327739 BQD327739:BRG327739 BZZ327739:CBC327739 CJV327739:CKY327739 CTR327739:CUU327739 DDN327739:DEQ327739 DNJ327739:DOM327739 DXF327739:DYI327739 EHB327739:EIE327739 EQX327739:ESA327739 FAT327739:FBW327739 FKP327739:FLS327739 FUL327739:FVO327739 GEH327739:GFK327739 GOD327739:GPG327739 GXZ327739:GZC327739 HHV327739:HIY327739 HRR327739:HSU327739 IBN327739:ICQ327739 ILJ327739:IMM327739 IVF327739:IWI327739 JFB327739:JGE327739 JOX327739:JQA327739 JYT327739:JZW327739 KIP327739:KJS327739 KSL327739:KTO327739 LCH327739:LDK327739 LMD327739:LNG327739 LVZ327739:LXC327739 MFV327739:MGY327739 MPR327739:MQU327739 MZN327739:NAQ327739 NJJ327739:NKM327739 NTF327739:NUI327739 ODB327739:OEE327739 OMX327739:OOA327739 OWT327739:OXW327739 PGP327739:PHS327739 PQL327739:PRO327739 QAH327739:QBK327739 QKD327739:QLG327739 QTZ327739:QVC327739 RDV327739:REY327739 RNR327739:ROU327739 RXN327739:RYQ327739 SHJ327739:SIM327739 SRF327739:SSI327739 TBB327739:TCE327739 TKX327739:TMA327739 TUT327739:TVW327739 UEP327739:UFS327739 UOL327739:UPO327739 UYH327739:UZK327739 VID327739:VJG327739 VRZ327739:VTC327739 WBV327739:WCY327739 WLR327739:WMU327739 WVN327739:WWQ327739 D393275:AQ393275 JB393275:KE393275 SX393275:UA393275 ACT393275:ADW393275 AMP393275:ANS393275 AWL393275:AXO393275 BGH393275:BHK393275 BQD393275:BRG393275 BZZ393275:CBC393275 CJV393275:CKY393275 CTR393275:CUU393275 DDN393275:DEQ393275 DNJ393275:DOM393275 DXF393275:DYI393275 EHB393275:EIE393275 EQX393275:ESA393275 FAT393275:FBW393275 FKP393275:FLS393275 FUL393275:FVO393275 GEH393275:GFK393275 GOD393275:GPG393275 GXZ393275:GZC393275 HHV393275:HIY393275 HRR393275:HSU393275 IBN393275:ICQ393275 ILJ393275:IMM393275 IVF393275:IWI393275 JFB393275:JGE393275 JOX393275:JQA393275 JYT393275:JZW393275 KIP393275:KJS393275 KSL393275:KTO393275 LCH393275:LDK393275 LMD393275:LNG393275 LVZ393275:LXC393275 MFV393275:MGY393275 MPR393275:MQU393275 MZN393275:NAQ393275 NJJ393275:NKM393275 NTF393275:NUI393275 ODB393275:OEE393275 OMX393275:OOA393275 OWT393275:OXW393275 PGP393275:PHS393275 PQL393275:PRO393275 QAH393275:QBK393275 QKD393275:QLG393275 QTZ393275:QVC393275 RDV393275:REY393275 RNR393275:ROU393275 RXN393275:RYQ393275 SHJ393275:SIM393275 SRF393275:SSI393275 TBB393275:TCE393275 TKX393275:TMA393275 TUT393275:TVW393275 UEP393275:UFS393275 UOL393275:UPO393275 UYH393275:UZK393275 VID393275:VJG393275 VRZ393275:VTC393275 WBV393275:WCY393275 WLR393275:WMU393275 WVN393275:WWQ393275 D458811:AQ458811 JB458811:KE458811 SX458811:UA458811 ACT458811:ADW458811 AMP458811:ANS458811 AWL458811:AXO458811 BGH458811:BHK458811 BQD458811:BRG458811 BZZ458811:CBC458811 CJV458811:CKY458811 CTR458811:CUU458811 DDN458811:DEQ458811 DNJ458811:DOM458811 DXF458811:DYI458811 EHB458811:EIE458811 EQX458811:ESA458811 FAT458811:FBW458811 FKP458811:FLS458811 FUL458811:FVO458811 GEH458811:GFK458811 GOD458811:GPG458811 GXZ458811:GZC458811 HHV458811:HIY458811 HRR458811:HSU458811 IBN458811:ICQ458811 ILJ458811:IMM458811 IVF458811:IWI458811 JFB458811:JGE458811 JOX458811:JQA458811 JYT458811:JZW458811 KIP458811:KJS458811 KSL458811:KTO458811 LCH458811:LDK458811 LMD458811:LNG458811 LVZ458811:LXC458811 MFV458811:MGY458811 MPR458811:MQU458811 MZN458811:NAQ458811 NJJ458811:NKM458811 NTF458811:NUI458811 ODB458811:OEE458811 OMX458811:OOA458811 OWT458811:OXW458811 PGP458811:PHS458811 PQL458811:PRO458811 QAH458811:QBK458811 QKD458811:QLG458811 QTZ458811:QVC458811 RDV458811:REY458811 RNR458811:ROU458811 RXN458811:RYQ458811 SHJ458811:SIM458811 SRF458811:SSI458811 TBB458811:TCE458811 TKX458811:TMA458811 TUT458811:TVW458811 UEP458811:UFS458811 UOL458811:UPO458811 UYH458811:UZK458811 VID458811:VJG458811 VRZ458811:VTC458811 WBV458811:WCY458811 WLR458811:WMU458811 WVN458811:WWQ458811 D524347:AQ524347 JB524347:KE524347 SX524347:UA524347 ACT524347:ADW524347 AMP524347:ANS524347 AWL524347:AXO524347 BGH524347:BHK524347 BQD524347:BRG524347 BZZ524347:CBC524347 CJV524347:CKY524347 CTR524347:CUU524347 DDN524347:DEQ524347 DNJ524347:DOM524347 DXF524347:DYI524347 EHB524347:EIE524347 EQX524347:ESA524347 FAT524347:FBW524347 FKP524347:FLS524347 FUL524347:FVO524347 GEH524347:GFK524347 GOD524347:GPG524347 GXZ524347:GZC524347 HHV524347:HIY524347 HRR524347:HSU524347 IBN524347:ICQ524347 ILJ524347:IMM524347 IVF524347:IWI524347 JFB524347:JGE524347 JOX524347:JQA524347 JYT524347:JZW524347 KIP524347:KJS524347 KSL524347:KTO524347 LCH524347:LDK524347 LMD524347:LNG524347 LVZ524347:LXC524347 MFV524347:MGY524347 MPR524347:MQU524347 MZN524347:NAQ524347 NJJ524347:NKM524347 NTF524347:NUI524347 ODB524347:OEE524347 OMX524347:OOA524347 OWT524347:OXW524347 PGP524347:PHS524347 PQL524347:PRO524347 QAH524347:QBK524347 QKD524347:QLG524347 QTZ524347:QVC524347 RDV524347:REY524347 RNR524347:ROU524347 RXN524347:RYQ524347 SHJ524347:SIM524347 SRF524347:SSI524347 TBB524347:TCE524347 TKX524347:TMA524347 TUT524347:TVW524347 UEP524347:UFS524347 UOL524347:UPO524347 UYH524347:UZK524347 VID524347:VJG524347 VRZ524347:VTC524347 WBV524347:WCY524347 WLR524347:WMU524347 WVN524347:WWQ524347 D589883:AQ589883 JB589883:KE589883 SX589883:UA589883 ACT589883:ADW589883 AMP589883:ANS589883 AWL589883:AXO589883 BGH589883:BHK589883 BQD589883:BRG589883 BZZ589883:CBC589883 CJV589883:CKY589883 CTR589883:CUU589883 DDN589883:DEQ589883 DNJ589883:DOM589883 DXF589883:DYI589883 EHB589883:EIE589883 EQX589883:ESA589883 FAT589883:FBW589883 FKP589883:FLS589883 FUL589883:FVO589883 GEH589883:GFK589883 GOD589883:GPG589883 GXZ589883:GZC589883 HHV589883:HIY589883 HRR589883:HSU589883 IBN589883:ICQ589883 ILJ589883:IMM589883 IVF589883:IWI589883 JFB589883:JGE589883 JOX589883:JQA589883 JYT589883:JZW589883 KIP589883:KJS589883 KSL589883:KTO589883 LCH589883:LDK589883 LMD589883:LNG589883 LVZ589883:LXC589883 MFV589883:MGY589883 MPR589883:MQU589883 MZN589883:NAQ589883 NJJ589883:NKM589883 NTF589883:NUI589883 ODB589883:OEE589883 OMX589883:OOA589883 OWT589883:OXW589883 PGP589883:PHS589883 PQL589883:PRO589883 QAH589883:QBK589883 QKD589883:QLG589883 QTZ589883:QVC589883 RDV589883:REY589883 RNR589883:ROU589883 RXN589883:RYQ589883 SHJ589883:SIM589883 SRF589883:SSI589883 TBB589883:TCE589883 TKX589883:TMA589883 TUT589883:TVW589883 UEP589883:UFS589883 UOL589883:UPO589883 UYH589883:UZK589883 VID589883:VJG589883 VRZ589883:VTC589883 WBV589883:WCY589883 WLR589883:WMU589883 WVN589883:WWQ589883 D655419:AQ655419 JB655419:KE655419 SX655419:UA655419 ACT655419:ADW655419 AMP655419:ANS655419 AWL655419:AXO655419 BGH655419:BHK655419 BQD655419:BRG655419 BZZ655419:CBC655419 CJV655419:CKY655419 CTR655419:CUU655419 DDN655419:DEQ655419 DNJ655419:DOM655419 DXF655419:DYI655419 EHB655419:EIE655419 EQX655419:ESA655419 FAT655419:FBW655419 FKP655419:FLS655419 FUL655419:FVO655419 GEH655419:GFK655419 GOD655419:GPG655419 GXZ655419:GZC655419 HHV655419:HIY655419 HRR655419:HSU655419 IBN655419:ICQ655419 ILJ655419:IMM655419 IVF655419:IWI655419 JFB655419:JGE655419 JOX655419:JQA655419 JYT655419:JZW655419 KIP655419:KJS655419 KSL655419:KTO655419 LCH655419:LDK655419 LMD655419:LNG655419 LVZ655419:LXC655419 MFV655419:MGY655419 MPR655419:MQU655419 MZN655419:NAQ655419 NJJ655419:NKM655419 NTF655419:NUI655419 ODB655419:OEE655419 OMX655419:OOA655419 OWT655419:OXW655419 PGP655419:PHS655419 PQL655419:PRO655419 QAH655419:QBK655419 QKD655419:QLG655419 QTZ655419:QVC655419 RDV655419:REY655419 RNR655419:ROU655419 RXN655419:RYQ655419 SHJ655419:SIM655419 SRF655419:SSI655419 TBB655419:TCE655419 TKX655419:TMA655419 TUT655419:TVW655419 UEP655419:UFS655419 UOL655419:UPO655419 UYH655419:UZK655419 VID655419:VJG655419 VRZ655419:VTC655419 WBV655419:WCY655419 WLR655419:WMU655419 WVN655419:WWQ655419 D720955:AQ720955 JB720955:KE720955 SX720955:UA720955 ACT720955:ADW720955 AMP720955:ANS720955 AWL720955:AXO720955 BGH720955:BHK720955 BQD720955:BRG720955 BZZ720955:CBC720955 CJV720955:CKY720955 CTR720955:CUU720955 DDN720955:DEQ720955 DNJ720955:DOM720955 DXF720955:DYI720955 EHB720955:EIE720955 EQX720955:ESA720955 FAT720955:FBW720955 FKP720955:FLS720955 FUL720955:FVO720955 GEH720955:GFK720955 GOD720955:GPG720955 GXZ720955:GZC720955 HHV720955:HIY720955 HRR720955:HSU720955 IBN720955:ICQ720955 ILJ720955:IMM720955 IVF720955:IWI720955 JFB720955:JGE720955 JOX720955:JQA720955 JYT720955:JZW720955 KIP720955:KJS720955 KSL720955:KTO720955 LCH720955:LDK720955 LMD720955:LNG720955 LVZ720955:LXC720955 MFV720955:MGY720955 MPR720955:MQU720955 MZN720955:NAQ720955 NJJ720955:NKM720955 NTF720955:NUI720955 ODB720955:OEE720955 OMX720955:OOA720955 OWT720955:OXW720955 PGP720955:PHS720955 PQL720955:PRO720955 QAH720955:QBK720955 QKD720955:QLG720955 QTZ720955:QVC720955 RDV720955:REY720955 RNR720955:ROU720955 RXN720955:RYQ720955 SHJ720955:SIM720955 SRF720955:SSI720955 TBB720955:TCE720955 TKX720955:TMA720955 TUT720955:TVW720955 UEP720955:UFS720955 UOL720955:UPO720955 UYH720955:UZK720955 VID720955:VJG720955 VRZ720955:VTC720955 WBV720955:WCY720955 WLR720955:WMU720955 WVN720955:WWQ720955 D786491:AQ786491 JB786491:KE786491 SX786491:UA786491 ACT786491:ADW786491 AMP786491:ANS786491 AWL786491:AXO786491 BGH786491:BHK786491 BQD786491:BRG786491 BZZ786491:CBC786491 CJV786491:CKY786491 CTR786491:CUU786491 DDN786491:DEQ786491 DNJ786491:DOM786491 DXF786491:DYI786491 EHB786491:EIE786491 EQX786491:ESA786491 FAT786491:FBW786491 FKP786491:FLS786491 FUL786491:FVO786491 GEH786491:GFK786491 GOD786491:GPG786491 GXZ786491:GZC786491 HHV786491:HIY786491 HRR786491:HSU786491 IBN786491:ICQ786491 ILJ786491:IMM786491 IVF786491:IWI786491 JFB786491:JGE786491 JOX786491:JQA786491 JYT786491:JZW786491 KIP786491:KJS786491 KSL786491:KTO786491 LCH786491:LDK786491 LMD786491:LNG786491 LVZ786491:LXC786491 MFV786491:MGY786491 MPR786491:MQU786491 MZN786491:NAQ786491 NJJ786491:NKM786491 NTF786491:NUI786491 ODB786491:OEE786491 OMX786491:OOA786491 OWT786491:OXW786491 PGP786491:PHS786491 PQL786491:PRO786491 QAH786491:QBK786491 QKD786491:QLG786491 QTZ786491:QVC786491 RDV786491:REY786491 RNR786491:ROU786491 RXN786491:RYQ786491 SHJ786491:SIM786491 SRF786491:SSI786491 TBB786491:TCE786491 TKX786491:TMA786491 TUT786491:TVW786491 UEP786491:UFS786491 UOL786491:UPO786491 UYH786491:UZK786491 VID786491:VJG786491 VRZ786491:VTC786491 WBV786491:WCY786491 WLR786491:WMU786491 WVN786491:WWQ786491 D852027:AQ852027 JB852027:KE852027 SX852027:UA852027 ACT852027:ADW852027 AMP852027:ANS852027 AWL852027:AXO852027 BGH852027:BHK852027 BQD852027:BRG852027 BZZ852027:CBC852027 CJV852027:CKY852027 CTR852027:CUU852027 DDN852027:DEQ852027 DNJ852027:DOM852027 DXF852027:DYI852027 EHB852027:EIE852027 EQX852027:ESA852027 FAT852027:FBW852027 FKP852027:FLS852027 FUL852027:FVO852027 GEH852027:GFK852027 GOD852027:GPG852027 GXZ852027:GZC852027 HHV852027:HIY852027 HRR852027:HSU852027 IBN852027:ICQ852027 ILJ852027:IMM852027 IVF852027:IWI852027 JFB852027:JGE852027 JOX852027:JQA852027 JYT852027:JZW852027 KIP852027:KJS852027 KSL852027:KTO852027 LCH852027:LDK852027 LMD852027:LNG852027 LVZ852027:LXC852027 MFV852027:MGY852027 MPR852027:MQU852027 MZN852027:NAQ852027 NJJ852027:NKM852027 NTF852027:NUI852027 ODB852027:OEE852027 OMX852027:OOA852027 OWT852027:OXW852027 PGP852027:PHS852027 PQL852027:PRO852027 QAH852027:QBK852027 QKD852027:QLG852027 QTZ852027:QVC852027 RDV852027:REY852027 RNR852027:ROU852027 RXN852027:RYQ852027 SHJ852027:SIM852027 SRF852027:SSI852027 TBB852027:TCE852027 TKX852027:TMA852027 TUT852027:TVW852027 UEP852027:UFS852027 UOL852027:UPO852027 UYH852027:UZK852027 VID852027:VJG852027 VRZ852027:VTC852027 WBV852027:WCY852027 WLR852027:WMU852027 WVN852027:WWQ852027 D917563:AQ917563 JB917563:KE917563 SX917563:UA917563 ACT917563:ADW917563 AMP917563:ANS917563 AWL917563:AXO917563 BGH917563:BHK917563 BQD917563:BRG917563 BZZ917563:CBC917563 CJV917563:CKY917563 CTR917563:CUU917563 DDN917563:DEQ917563 DNJ917563:DOM917563 DXF917563:DYI917563 EHB917563:EIE917563 EQX917563:ESA917563 FAT917563:FBW917563 FKP917563:FLS917563 FUL917563:FVO917563 GEH917563:GFK917563 GOD917563:GPG917563 GXZ917563:GZC917563 HHV917563:HIY917563 HRR917563:HSU917563 IBN917563:ICQ917563 ILJ917563:IMM917563 IVF917563:IWI917563 JFB917563:JGE917563 JOX917563:JQA917563 JYT917563:JZW917563 KIP917563:KJS917563 KSL917563:KTO917563 LCH917563:LDK917563 LMD917563:LNG917563 LVZ917563:LXC917563 MFV917563:MGY917563 MPR917563:MQU917563 MZN917563:NAQ917563 NJJ917563:NKM917563 NTF917563:NUI917563 ODB917563:OEE917563 OMX917563:OOA917563 OWT917563:OXW917563 PGP917563:PHS917563 PQL917563:PRO917563 QAH917563:QBK917563 QKD917563:QLG917563 QTZ917563:QVC917563 RDV917563:REY917563 RNR917563:ROU917563 RXN917563:RYQ917563 SHJ917563:SIM917563 SRF917563:SSI917563 TBB917563:TCE917563 TKX917563:TMA917563 TUT917563:TVW917563 UEP917563:UFS917563 UOL917563:UPO917563 UYH917563:UZK917563 VID917563:VJG917563 VRZ917563:VTC917563 WBV917563:WCY917563 WLR917563:WMU917563 WVN917563:WWQ917563 D983099:AQ983099 JB983099:KE983099 SX983099:UA983099 ACT983099:ADW983099 AMP983099:ANS983099 AWL983099:AXO983099 BGH983099:BHK983099 BQD983099:BRG983099 BZZ983099:CBC983099 CJV983099:CKY983099 CTR983099:CUU983099 DDN983099:DEQ983099 DNJ983099:DOM983099 DXF983099:DYI983099 EHB983099:EIE983099 EQX983099:ESA983099 FAT983099:FBW983099 FKP983099:FLS983099 FUL983099:FVO983099 GEH983099:GFK983099 GOD983099:GPG983099 GXZ983099:GZC983099 HHV983099:HIY983099 HRR983099:HSU983099 IBN983099:ICQ983099 ILJ983099:IMM983099 IVF983099:IWI983099 JFB983099:JGE983099 JOX983099:JQA983099 JYT983099:JZW983099 KIP983099:KJS983099 KSL983099:KTO983099 LCH983099:LDK983099 LMD983099:LNG983099 LVZ983099:LXC983099 MFV983099:MGY983099 MPR983099:MQU983099 MZN983099:NAQ983099 NJJ983099:NKM983099 NTF983099:NUI983099 ODB983099:OEE983099 OMX983099:OOA983099 OWT983099:OXW983099 PGP983099:PHS983099 PQL983099:PRO983099 QAH983099:QBK983099 QKD983099:QLG983099 QTZ983099:QVC983099 RDV983099:REY983099 RNR983099:ROU983099 RXN983099:RYQ983099 SHJ983099:SIM983099 SRF983099:SSI983099 TBB983099:TCE983099 TKX983099:TMA983099 TUT983099:TVW983099 UEP983099:UFS983099 UOL983099:UPO983099 UYH983099:UZK983099 VID983099:VJG983099 VRZ983099:VTC983099 WBV983099:WCY983099 WLR983099:WMU983099 WVN983099:WWQ983099 D65624:AQ65625 JB65624:KE65625 SX65624:UA65625 ACT65624:ADW65625 AMP65624:ANS65625 AWL65624:AXO65625 BGH65624:BHK65625 BQD65624:BRG65625 BZZ65624:CBC65625 CJV65624:CKY65625 CTR65624:CUU65625 DDN65624:DEQ65625 DNJ65624:DOM65625 DXF65624:DYI65625 EHB65624:EIE65625 EQX65624:ESA65625 FAT65624:FBW65625 FKP65624:FLS65625 FUL65624:FVO65625 GEH65624:GFK65625 GOD65624:GPG65625 GXZ65624:GZC65625 HHV65624:HIY65625 HRR65624:HSU65625 IBN65624:ICQ65625 ILJ65624:IMM65625 IVF65624:IWI65625 JFB65624:JGE65625 JOX65624:JQA65625 JYT65624:JZW65625 KIP65624:KJS65625 KSL65624:KTO65625 LCH65624:LDK65625 LMD65624:LNG65625 LVZ65624:LXC65625 MFV65624:MGY65625 MPR65624:MQU65625 MZN65624:NAQ65625 NJJ65624:NKM65625 NTF65624:NUI65625 ODB65624:OEE65625 OMX65624:OOA65625 OWT65624:OXW65625 PGP65624:PHS65625 PQL65624:PRO65625 QAH65624:QBK65625 QKD65624:QLG65625 QTZ65624:QVC65625 RDV65624:REY65625 RNR65624:ROU65625 RXN65624:RYQ65625 SHJ65624:SIM65625 SRF65624:SSI65625 TBB65624:TCE65625 TKX65624:TMA65625 TUT65624:TVW65625 UEP65624:UFS65625 UOL65624:UPO65625 UYH65624:UZK65625 VID65624:VJG65625 VRZ65624:VTC65625 WBV65624:WCY65625 WLR65624:WMU65625 WVN65624:WWQ65625 D131160:AQ131161 JB131160:KE131161 SX131160:UA131161 ACT131160:ADW131161 AMP131160:ANS131161 AWL131160:AXO131161 BGH131160:BHK131161 BQD131160:BRG131161 BZZ131160:CBC131161 CJV131160:CKY131161 CTR131160:CUU131161 DDN131160:DEQ131161 DNJ131160:DOM131161 DXF131160:DYI131161 EHB131160:EIE131161 EQX131160:ESA131161 FAT131160:FBW131161 FKP131160:FLS131161 FUL131160:FVO131161 GEH131160:GFK131161 GOD131160:GPG131161 GXZ131160:GZC131161 HHV131160:HIY131161 HRR131160:HSU131161 IBN131160:ICQ131161 ILJ131160:IMM131161 IVF131160:IWI131161 JFB131160:JGE131161 JOX131160:JQA131161 JYT131160:JZW131161 KIP131160:KJS131161 KSL131160:KTO131161 LCH131160:LDK131161 LMD131160:LNG131161 LVZ131160:LXC131161 MFV131160:MGY131161 MPR131160:MQU131161 MZN131160:NAQ131161 NJJ131160:NKM131161 NTF131160:NUI131161 ODB131160:OEE131161 OMX131160:OOA131161 OWT131160:OXW131161 PGP131160:PHS131161 PQL131160:PRO131161 QAH131160:QBK131161 QKD131160:QLG131161 QTZ131160:QVC131161 RDV131160:REY131161 RNR131160:ROU131161 RXN131160:RYQ131161 SHJ131160:SIM131161 SRF131160:SSI131161 TBB131160:TCE131161 TKX131160:TMA131161 TUT131160:TVW131161 UEP131160:UFS131161 UOL131160:UPO131161 UYH131160:UZK131161 VID131160:VJG131161 VRZ131160:VTC131161 WBV131160:WCY131161 WLR131160:WMU131161 WVN131160:WWQ131161 D196696:AQ196697 JB196696:KE196697 SX196696:UA196697 ACT196696:ADW196697 AMP196696:ANS196697 AWL196696:AXO196697 BGH196696:BHK196697 BQD196696:BRG196697 BZZ196696:CBC196697 CJV196696:CKY196697 CTR196696:CUU196697 DDN196696:DEQ196697 DNJ196696:DOM196697 DXF196696:DYI196697 EHB196696:EIE196697 EQX196696:ESA196697 FAT196696:FBW196697 FKP196696:FLS196697 FUL196696:FVO196697 GEH196696:GFK196697 GOD196696:GPG196697 GXZ196696:GZC196697 HHV196696:HIY196697 HRR196696:HSU196697 IBN196696:ICQ196697 ILJ196696:IMM196697 IVF196696:IWI196697 JFB196696:JGE196697 JOX196696:JQA196697 JYT196696:JZW196697 KIP196696:KJS196697 KSL196696:KTO196697 LCH196696:LDK196697 LMD196696:LNG196697 LVZ196696:LXC196697 MFV196696:MGY196697 MPR196696:MQU196697 MZN196696:NAQ196697 NJJ196696:NKM196697 NTF196696:NUI196697 ODB196696:OEE196697 OMX196696:OOA196697 OWT196696:OXW196697 PGP196696:PHS196697 PQL196696:PRO196697 QAH196696:QBK196697 QKD196696:QLG196697 QTZ196696:QVC196697 RDV196696:REY196697 RNR196696:ROU196697 RXN196696:RYQ196697 SHJ196696:SIM196697 SRF196696:SSI196697 TBB196696:TCE196697 TKX196696:TMA196697 TUT196696:TVW196697 UEP196696:UFS196697 UOL196696:UPO196697 UYH196696:UZK196697 VID196696:VJG196697 VRZ196696:VTC196697 WBV196696:WCY196697 WLR196696:WMU196697 WVN196696:WWQ196697 D262232:AQ262233 JB262232:KE262233 SX262232:UA262233 ACT262232:ADW262233 AMP262232:ANS262233 AWL262232:AXO262233 BGH262232:BHK262233 BQD262232:BRG262233 BZZ262232:CBC262233 CJV262232:CKY262233 CTR262232:CUU262233 DDN262232:DEQ262233 DNJ262232:DOM262233 DXF262232:DYI262233 EHB262232:EIE262233 EQX262232:ESA262233 FAT262232:FBW262233 FKP262232:FLS262233 FUL262232:FVO262233 GEH262232:GFK262233 GOD262232:GPG262233 GXZ262232:GZC262233 HHV262232:HIY262233 HRR262232:HSU262233 IBN262232:ICQ262233 ILJ262232:IMM262233 IVF262232:IWI262233 JFB262232:JGE262233 JOX262232:JQA262233 JYT262232:JZW262233 KIP262232:KJS262233 KSL262232:KTO262233 LCH262232:LDK262233 LMD262232:LNG262233 LVZ262232:LXC262233 MFV262232:MGY262233 MPR262232:MQU262233 MZN262232:NAQ262233 NJJ262232:NKM262233 NTF262232:NUI262233 ODB262232:OEE262233 OMX262232:OOA262233 OWT262232:OXW262233 PGP262232:PHS262233 PQL262232:PRO262233 QAH262232:QBK262233 QKD262232:QLG262233 QTZ262232:QVC262233 RDV262232:REY262233 RNR262232:ROU262233 RXN262232:RYQ262233 SHJ262232:SIM262233 SRF262232:SSI262233 TBB262232:TCE262233 TKX262232:TMA262233 TUT262232:TVW262233 UEP262232:UFS262233 UOL262232:UPO262233 UYH262232:UZK262233 VID262232:VJG262233 VRZ262232:VTC262233 WBV262232:WCY262233 WLR262232:WMU262233 WVN262232:WWQ262233 D327768:AQ327769 JB327768:KE327769 SX327768:UA327769 ACT327768:ADW327769 AMP327768:ANS327769 AWL327768:AXO327769 BGH327768:BHK327769 BQD327768:BRG327769 BZZ327768:CBC327769 CJV327768:CKY327769 CTR327768:CUU327769 DDN327768:DEQ327769 DNJ327768:DOM327769 DXF327768:DYI327769 EHB327768:EIE327769 EQX327768:ESA327769 FAT327768:FBW327769 FKP327768:FLS327769 FUL327768:FVO327769 GEH327768:GFK327769 GOD327768:GPG327769 GXZ327768:GZC327769 HHV327768:HIY327769 HRR327768:HSU327769 IBN327768:ICQ327769 ILJ327768:IMM327769 IVF327768:IWI327769 JFB327768:JGE327769 JOX327768:JQA327769 JYT327768:JZW327769 KIP327768:KJS327769 KSL327768:KTO327769 LCH327768:LDK327769 LMD327768:LNG327769 LVZ327768:LXC327769 MFV327768:MGY327769 MPR327768:MQU327769 MZN327768:NAQ327769 NJJ327768:NKM327769 NTF327768:NUI327769 ODB327768:OEE327769 OMX327768:OOA327769 OWT327768:OXW327769 PGP327768:PHS327769 PQL327768:PRO327769 QAH327768:QBK327769 QKD327768:QLG327769 QTZ327768:QVC327769 RDV327768:REY327769 RNR327768:ROU327769 RXN327768:RYQ327769 SHJ327768:SIM327769 SRF327768:SSI327769 TBB327768:TCE327769 TKX327768:TMA327769 TUT327768:TVW327769 UEP327768:UFS327769 UOL327768:UPO327769 UYH327768:UZK327769 VID327768:VJG327769 VRZ327768:VTC327769 WBV327768:WCY327769 WLR327768:WMU327769 WVN327768:WWQ327769 D393304:AQ393305 JB393304:KE393305 SX393304:UA393305 ACT393304:ADW393305 AMP393304:ANS393305 AWL393304:AXO393305 BGH393304:BHK393305 BQD393304:BRG393305 BZZ393304:CBC393305 CJV393304:CKY393305 CTR393304:CUU393305 DDN393304:DEQ393305 DNJ393304:DOM393305 DXF393304:DYI393305 EHB393304:EIE393305 EQX393304:ESA393305 FAT393304:FBW393305 FKP393304:FLS393305 FUL393304:FVO393305 GEH393304:GFK393305 GOD393304:GPG393305 GXZ393304:GZC393305 HHV393304:HIY393305 HRR393304:HSU393305 IBN393304:ICQ393305 ILJ393304:IMM393305 IVF393304:IWI393305 JFB393304:JGE393305 JOX393304:JQA393305 JYT393304:JZW393305 KIP393304:KJS393305 KSL393304:KTO393305 LCH393304:LDK393305 LMD393304:LNG393305 LVZ393304:LXC393305 MFV393304:MGY393305 MPR393304:MQU393305 MZN393304:NAQ393305 NJJ393304:NKM393305 NTF393304:NUI393305 ODB393304:OEE393305 OMX393304:OOA393305 OWT393304:OXW393305 PGP393304:PHS393305 PQL393304:PRO393305 QAH393304:QBK393305 QKD393304:QLG393305 QTZ393304:QVC393305 RDV393304:REY393305 RNR393304:ROU393305 RXN393304:RYQ393305 SHJ393304:SIM393305 SRF393304:SSI393305 TBB393304:TCE393305 TKX393304:TMA393305 TUT393304:TVW393305 UEP393304:UFS393305 UOL393304:UPO393305 UYH393304:UZK393305 VID393304:VJG393305 VRZ393304:VTC393305 WBV393304:WCY393305 WLR393304:WMU393305 WVN393304:WWQ393305 D458840:AQ458841 JB458840:KE458841 SX458840:UA458841 ACT458840:ADW458841 AMP458840:ANS458841 AWL458840:AXO458841 BGH458840:BHK458841 BQD458840:BRG458841 BZZ458840:CBC458841 CJV458840:CKY458841 CTR458840:CUU458841 DDN458840:DEQ458841 DNJ458840:DOM458841 DXF458840:DYI458841 EHB458840:EIE458841 EQX458840:ESA458841 FAT458840:FBW458841 FKP458840:FLS458841 FUL458840:FVO458841 GEH458840:GFK458841 GOD458840:GPG458841 GXZ458840:GZC458841 HHV458840:HIY458841 HRR458840:HSU458841 IBN458840:ICQ458841 ILJ458840:IMM458841 IVF458840:IWI458841 JFB458840:JGE458841 JOX458840:JQA458841 JYT458840:JZW458841 KIP458840:KJS458841 KSL458840:KTO458841 LCH458840:LDK458841 LMD458840:LNG458841 LVZ458840:LXC458841 MFV458840:MGY458841 MPR458840:MQU458841 MZN458840:NAQ458841 NJJ458840:NKM458841 NTF458840:NUI458841 ODB458840:OEE458841 OMX458840:OOA458841 OWT458840:OXW458841 PGP458840:PHS458841 PQL458840:PRO458841 QAH458840:QBK458841 QKD458840:QLG458841 QTZ458840:QVC458841 RDV458840:REY458841 RNR458840:ROU458841 RXN458840:RYQ458841 SHJ458840:SIM458841 SRF458840:SSI458841 TBB458840:TCE458841 TKX458840:TMA458841 TUT458840:TVW458841 UEP458840:UFS458841 UOL458840:UPO458841 UYH458840:UZK458841 VID458840:VJG458841 VRZ458840:VTC458841 WBV458840:WCY458841 WLR458840:WMU458841 WVN458840:WWQ458841 D524376:AQ524377 JB524376:KE524377 SX524376:UA524377 ACT524376:ADW524377 AMP524376:ANS524377 AWL524376:AXO524377 BGH524376:BHK524377 BQD524376:BRG524377 BZZ524376:CBC524377 CJV524376:CKY524377 CTR524376:CUU524377 DDN524376:DEQ524377 DNJ524376:DOM524377 DXF524376:DYI524377 EHB524376:EIE524377 EQX524376:ESA524377 FAT524376:FBW524377 FKP524376:FLS524377 FUL524376:FVO524377 GEH524376:GFK524377 GOD524376:GPG524377 GXZ524376:GZC524377 HHV524376:HIY524377 HRR524376:HSU524377 IBN524376:ICQ524377 ILJ524376:IMM524377 IVF524376:IWI524377 JFB524376:JGE524377 JOX524376:JQA524377 JYT524376:JZW524377 KIP524376:KJS524377 KSL524376:KTO524377 LCH524376:LDK524377 LMD524376:LNG524377 LVZ524376:LXC524377 MFV524376:MGY524377 MPR524376:MQU524377 MZN524376:NAQ524377 NJJ524376:NKM524377 NTF524376:NUI524377 ODB524376:OEE524377 OMX524376:OOA524377 OWT524376:OXW524377 PGP524376:PHS524377 PQL524376:PRO524377 QAH524376:QBK524377 QKD524376:QLG524377 QTZ524376:QVC524377 RDV524376:REY524377 RNR524376:ROU524377 RXN524376:RYQ524377 SHJ524376:SIM524377 SRF524376:SSI524377 TBB524376:TCE524377 TKX524376:TMA524377 TUT524376:TVW524377 UEP524376:UFS524377 UOL524376:UPO524377 UYH524376:UZK524377 VID524376:VJG524377 VRZ524376:VTC524377 WBV524376:WCY524377 WLR524376:WMU524377 WVN524376:WWQ524377 D589912:AQ589913 JB589912:KE589913 SX589912:UA589913 ACT589912:ADW589913 AMP589912:ANS589913 AWL589912:AXO589913 BGH589912:BHK589913 BQD589912:BRG589913 BZZ589912:CBC589913 CJV589912:CKY589913 CTR589912:CUU589913 DDN589912:DEQ589913 DNJ589912:DOM589913 DXF589912:DYI589913 EHB589912:EIE589913 EQX589912:ESA589913 FAT589912:FBW589913 FKP589912:FLS589913 FUL589912:FVO589913 GEH589912:GFK589913 GOD589912:GPG589913 GXZ589912:GZC589913 HHV589912:HIY589913 HRR589912:HSU589913 IBN589912:ICQ589913 ILJ589912:IMM589913 IVF589912:IWI589913 JFB589912:JGE589913 JOX589912:JQA589913 JYT589912:JZW589913 KIP589912:KJS589913 KSL589912:KTO589913 LCH589912:LDK589913 LMD589912:LNG589913 LVZ589912:LXC589913 MFV589912:MGY589913 MPR589912:MQU589913 MZN589912:NAQ589913 NJJ589912:NKM589913 NTF589912:NUI589913 ODB589912:OEE589913 OMX589912:OOA589913 OWT589912:OXW589913 PGP589912:PHS589913 PQL589912:PRO589913 QAH589912:QBK589913 QKD589912:QLG589913 QTZ589912:QVC589913 RDV589912:REY589913 RNR589912:ROU589913 RXN589912:RYQ589913 SHJ589912:SIM589913 SRF589912:SSI589913 TBB589912:TCE589913 TKX589912:TMA589913 TUT589912:TVW589913 UEP589912:UFS589913 UOL589912:UPO589913 UYH589912:UZK589913 VID589912:VJG589913 VRZ589912:VTC589913 WBV589912:WCY589913 WLR589912:WMU589913 WVN589912:WWQ589913 D655448:AQ655449 JB655448:KE655449 SX655448:UA655449 ACT655448:ADW655449 AMP655448:ANS655449 AWL655448:AXO655449 BGH655448:BHK655449 BQD655448:BRG655449 BZZ655448:CBC655449 CJV655448:CKY655449 CTR655448:CUU655449 DDN655448:DEQ655449 DNJ655448:DOM655449 DXF655448:DYI655449 EHB655448:EIE655449 EQX655448:ESA655449 FAT655448:FBW655449 FKP655448:FLS655449 FUL655448:FVO655449 GEH655448:GFK655449 GOD655448:GPG655449 GXZ655448:GZC655449 HHV655448:HIY655449 HRR655448:HSU655449 IBN655448:ICQ655449 ILJ655448:IMM655449 IVF655448:IWI655449 JFB655448:JGE655449 JOX655448:JQA655449 JYT655448:JZW655449 KIP655448:KJS655449 KSL655448:KTO655449 LCH655448:LDK655449 LMD655448:LNG655449 LVZ655448:LXC655449 MFV655448:MGY655449 MPR655448:MQU655449 MZN655448:NAQ655449 NJJ655448:NKM655449 NTF655448:NUI655449 ODB655448:OEE655449 OMX655448:OOA655449 OWT655448:OXW655449 PGP655448:PHS655449 PQL655448:PRO655449 QAH655448:QBK655449 QKD655448:QLG655449 QTZ655448:QVC655449 RDV655448:REY655449 RNR655448:ROU655449 RXN655448:RYQ655449 SHJ655448:SIM655449 SRF655448:SSI655449 TBB655448:TCE655449 TKX655448:TMA655449 TUT655448:TVW655449 UEP655448:UFS655449 UOL655448:UPO655449 UYH655448:UZK655449 VID655448:VJG655449 VRZ655448:VTC655449 WBV655448:WCY655449 WLR655448:WMU655449 WVN655448:WWQ655449 D720984:AQ720985 JB720984:KE720985 SX720984:UA720985 ACT720984:ADW720985 AMP720984:ANS720985 AWL720984:AXO720985 BGH720984:BHK720985 BQD720984:BRG720985 BZZ720984:CBC720985 CJV720984:CKY720985 CTR720984:CUU720985 DDN720984:DEQ720985 DNJ720984:DOM720985 DXF720984:DYI720985 EHB720984:EIE720985 EQX720984:ESA720985 FAT720984:FBW720985 FKP720984:FLS720985 FUL720984:FVO720985 GEH720984:GFK720985 GOD720984:GPG720985 GXZ720984:GZC720985 HHV720984:HIY720985 HRR720984:HSU720985 IBN720984:ICQ720985 ILJ720984:IMM720985 IVF720984:IWI720985 JFB720984:JGE720985 JOX720984:JQA720985 JYT720984:JZW720985 KIP720984:KJS720985 KSL720984:KTO720985 LCH720984:LDK720985 LMD720984:LNG720985 LVZ720984:LXC720985 MFV720984:MGY720985 MPR720984:MQU720985 MZN720984:NAQ720985 NJJ720984:NKM720985 NTF720984:NUI720985 ODB720984:OEE720985 OMX720984:OOA720985 OWT720984:OXW720985 PGP720984:PHS720985 PQL720984:PRO720985 QAH720984:QBK720985 QKD720984:QLG720985 QTZ720984:QVC720985 RDV720984:REY720985 RNR720984:ROU720985 RXN720984:RYQ720985 SHJ720984:SIM720985 SRF720984:SSI720985 TBB720984:TCE720985 TKX720984:TMA720985 TUT720984:TVW720985 UEP720984:UFS720985 UOL720984:UPO720985 UYH720984:UZK720985 VID720984:VJG720985 VRZ720984:VTC720985 WBV720984:WCY720985 WLR720984:WMU720985 WVN720984:WWQ720985 D786520:AQ786521 JB786520:KE786521 SX786520:UA786521 ACT786520:ADW786521 AMP786520:ANS786521 AWL786520:AXO786521 BGH786520:BHK786521 BQD786520:BRG786521 BZZ786520:CBC786521 CJV786520:CKY786521 CTR786520:CUU786521 DDN786520:DEQ786521 DNJ786520:DOM786521 DXF786520:DYI786521 EHB786520:EIE786521 EQX786520:ESA786521 FAT786520:FBW786521 FKP786520:FLS786521 FUL786520:FVO786521 GEH786520:GFK786521 GOD786520:GPG786521 GXZ786520:GZC786521 HHV786520:HIY786521 HRR786520:HSU786521 IBN786520:ICQ786521 ILJ786520:IMM786521 IVF786520:IWI786521 JFB786520:JGE786521 JOX786520:JQA786521 JYT786520:JZW786521 KIP786520:KJS786521 KSL786520:KTO786521 LCH786520:LDK786521 LMD786520:LNG786521 LVZ786520:LXC786521 MFV786520:MGY786521 MPR786520:MQU786521 MZN786520:NAQ786521 NJJ786520:NKM786521 NTF786520:NUI786521 ODB786520:OEE786521 OMX786520:OOA786521 OWT786520:OXW786521 PGP786520:PHS786521 PQL786520:PRO786521 QAH786520:QBK786521 QKD786520:QLG786521 QTZ786520:QVC786521 RDV786520:REY786521 RNR786520:ROU786521 RXN786520:RYQ786521 SHJ786520:SIM786521 SRF786520:SSI786521 TBB786520:TCE786521 TKX786520:TMA786521 TUT786520:TVW786521 UEP786520:UFS786521 UOL786520:UPO786521 UYH786520:UZK786521 VID786520:VJG786521 VRZ786520:VTC786521 WBV786520:WCY786521 WLR786520:WMU786521 WVN786520:WWQ786521 D852056:AQ852057 JB852056:KE852057 SX852056:UA852057 ACT852056:ADW852057 AMP852056:ANS852057 AWL852056:AXO852057 BGH852056:BHK852057 BQD852056:BRG852057 BZZ852056:CBC852057 CJV852056:CKY852057 CTR852056:CUU852057 DDN852056:DEQ852057 DNJ852056:DOM852057 DXF852056:DYI852057 EHB852056:EIE852057 EQX852056:ESA852057 FAT852056:FBW852057 FKP852056:FLS852057 FUL852056:FVO852057 GEH852056:GFK852057 GOD852056:GPG852057 GXZ852056:GZC852057 HHV852056:HIY852057 HRR852056:HSU852057 IBN852056:ICQ852057 ILJ852056:IMM852057 IVF852056:IWI852057 JFB852056:JGE852057 JOX852056:JQA852057 JYT852056:JZW852057 KIP852056:KJS852057 KSL852056:KTO852057 LCH852056:LDK852057 LMD852056:LNG852057 LVZ852056:LXC852057 MFV852056:MGY852057 MPR852056:MQU852057 MZN852056:NAQ852057 NJJ852056:NKM852057 NTF852056:NUI852057 ODB852056:OEE852057 OMX852056:OOA852057 OWT852056:OXW852057 PGP852056:PHS852057 PQL852056:PRO852057 QAH852056:QBK852057 QKD852056:QLG852057 QTZ852056:QVC852057 RDV852056:REY852057 RNR852056:ROU852057 RXN852056:RYQ852057 SHJ852056:SIM852057 SRF852056:SSI852057 TBB852056:TCE852057 TKX852056:TMA852057 TUT852056:TVW852057 UEP852056:UFS852057 UOL852056:UPO852057 UYH852056:UZK852057 VID852056:VJG852057 VRZ852056:VTC852057 WBV852056:WCY852057 WLR852056:WMU852057 WVN852056:WWQ852057 D917592:AQ917593 JB917592:KE917593 SX917592:UA917593 ACT917592:ADW917593 AMP917592:ANS917593 AWL917592:AXO917593 BGH917592:BHK917593 BQD917592:BRG917593 BZZ917592:CBC917593 CJV917592:CKY917593 CTR917592:CUU917593 DDN917592:DEQ917593 DNJ917592:DOM917593 DXF917592:DYI917593 EHB917592:EIE917593 EQX917592:ESA917593 FAT917592:FBW917593 FKP917592:FLS917593 FUL917592:FVO917593 GEH917592:GFK917593 GOD917592:GPG917593 GXZ917592:GZC917593 HHV917592:HIY917593 HRR917592:HSU917593 IBN917592:ICQ917593 ILJ917592:IMM917593 IVF917592:IWI917593 JFB917592:JGE917593 JOX917592:JQA917593 JYT917592:JZW917593 KIP917592:KJS917593 KSL917592:KTO917593 LCH917592:LDK917593 LMD917592:LNG917593 LVZ917592:LXC917593 MFV917592:MGY917593 MPR917592:MQU917593 MZN917592:NAQ917593 NJJ917592:NKM917593 NTF917592:NUI917593 ODB917592:OEE917593 OMX917592:OOA917593 OWT917592:OXW917593 PGP917592:PHS917593 PQL917592:PRO917593 QAH917592:QBK917593 QKD917592:QLG917593 QTZ917592:QVC917593 RDV917592:REY917593 RNR917592:ROU917593 RXN917592:RYQ917593 SHJ917592:SIM917593 SRF917592:SSI917593 TBB917592:TCE917593 TKX917592:TMA917593 TUT917592:TVW917593 UEP917592:UFS917593 UOL917592:UPO917593 UYH917592:UZK917593 VID917592:VJG917593 VRZ917592:VTC917593 WBV917592:WCY917593 WLR917592:WMU917593 WVN917592:WWQ917593 D983128:AQ983129 JB983128:KE983129 SX983128:UA983129 ACT983128:ADW983129 AMP983128:ANS983129 AWL983128:AXO983129 BGH983128:BHK983129 BQD983128:BRG983129 BZZ983128:CBC983129 CJV983128:CKY983129 CTR983128:CUU983129 DDN983128:DEQ983129 DNJ983128:DOM983129 DXF983128:DYI983129 EHB983128:EIE983129 EQX983128:ESA983129 FAT983128:FBW983129 FKP983128:FLS983129 FUL983128:FVO983129 GEH983128:GFK983129 GOD983128:GPG983129 GXZ983128:GZC983129 HHV983128:HIY983129 HRR983128:HSU983129 IBN983128:ICQ983129 ILJ983128:IMM983129 IVF983128:IWI983129 JFB983128:JGE983129 JOX983128:JQA983129 JYT983128:JZW983129 KIP983128:KJS983129 KSL983128:KTO983129 LCH983128:LDK983129 LMD983128:LNG983129 LVZ983128:LXC983129 MFV983128:MGY983129 MPR983128:MQU983129 MZN983128:NAQ983129 NJJ983128:NKM983129 NTF983128:NUI983129 ODB983128:OEE983129 OMX983128:OOA983129 OWT983128:OXW983129 PGP983128:PHS983129 PQL983128:PRO983129 QAH983128:QBK983129 QKD983128:QLG983129 QTZ983128:QVC983129 RDV983128:REY983129 RNR983128:ROU983129 RXN983128:RYQ983129 SHJ983128:SIM983129 SRF983128:SSI983129 TBB983128:TCE983129 TKX983128:TMA983129 TUT983128:TVW983129 UEP983128:UFS983129 UOL983128:UPO983129 UYH983128:UZK983129 VID983128:VJG983129 VRZ983128:VTC983129 WBV983128:WCY983129 WLR983128:WMU983129 WVN983128:WWQ983129 WLR141:WMU141 UYH141:UZK141 VID141:VJG141 JB141:KE141 SX141:UA141 ACT141:ADW141 AMP141:ANS141 AWL141:AXO141 BGH141:BHK141 BQD141:BRG141 BZZ141:CBC141 CJV141:CKY141 CTR141:CUU141 DDN141:DEQ141 DNJ141:DOM141 DXF141:DYI141 EHB141:EIE141 EQX141:ESA141 FAT141:FBW141 FKP141:FLS141 FUL141:FVO141 GEH141:GFK141 GOD141:GPG141 GXZ141:GZC141 HHV141:HIY141 HRR141:HSU141 IBN141:ICQ141 ILJ141:IMM141 IVF141:IWI141 JFB141:JGE141 JOX141:JQA141 JYT141:JZW141 KIP141:KJS141 KSL141:KTO141 LCH141:LDK141 LMD141:LNG141 LVZ141:LXC141 MFV141:MGY141 MPR141:MQU141 MZN141:NAQ141 NJJ141:NKM141 NTF141:NUI141 ODB141:OEE141 OMX141:OOA141 OWT141:OXW141 PGP141:PHS141 PQL141:PRO141 QAH141:QBK141 QKD141:QLG141 QTZ141:QVC141 RDV141:REY141 RNR141:ROU141 RXN141:RYQ141 SHJ141:SIM141 SRF141:SSI141 TBB141:TCE141 TKX141:TMA141 TUT141:TVW141 UEP141:UFS141 UOL141:UPO141" xr:uid="{00000000-0002-0000-0000-000001000000}">
      <formula1>4</formula1>
    </dataValidation>
    <dataValidation type="list" allowBlank="1" showInputMessage="1" showErrorMessage="1" sqref="D24:AQ24" xr:uid="{00000000-0002-0000-0000-000002000000}">
      <formula1>"x"</formula1>
    </dataValidation>
  </dataValidations>
  <pageMargins left="0.7" right="0.7" top="0.75" bottom="0.75" header="0.3" footer="0.3"/>
  <pageSetup paperSize="9" scale="18" orientation="portrait" r:id="rId1"/>
  <drawing r:id="rId2"/>
  <legacyDrawing r:id="rId3"/>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Title="Error" error="The maximum mark for this question is 1 mark." xr:uid="{00000000-0002-0000-0000-000003000000}">
          <x14:formula1>
            <xm:f>1</xm:f>
          </x14:formula1>
          <xm:sqref>SHJ113:SIM122 JB87:KE98 SX87:UA98 ACT87:ADW98 AMP87:ANS98 AWL87:AXO98 BGH87:BHK98 BQD87:BRG98 BZZ87:CBC98 CJV87:CKY98 CTR87:CUU98 DDN87:DEQ98 DNJ87:DOM98 DXF87:DYI98 EHB87:EIE98 EQX87:ESA98 FAT87:FBW98 FKP87:FLS98 FUL87:FVO98 GEH87:GFK98 GOD87:GPG98 GXZ87:GZC98 HHV87:HIY98 HRR87:HSU98 IBN87:ICQ98 ILJ87:IMM98 IVF87:IWI98 JFB87:JGE98 JOX87:JQA98 JYT87:JZW98 KIP87:KJS98 KSL87:KTO98 LCH87:LDK98 LMD87:LNG98 LVZ87:LXC98 MFV87:MGY98 MPR87:MQU98 MZN87:NAQ98 NJJ87:NKM98 NTF87:NUI98 ODB87:OEE98 OMX87:OOA98 OWT87:OXW98 PGP87:PHS98 PQL87:PRO98 QAH87:QBK98 QKD87:QLG98 QTZ87:QVC98 RDV87:REY98 RNR87:ROU98 RXN87:RYQ98 SHJ87:SIM98 SRF87:SSI98 TBB87:TCE98 TKX87:TMA98 TUT87:TVW98 UEP87:UFS98 UOL87:UPO98 UYH87:UZK98 VID87:VJG98 VRZ87:VTC98 WBV87:WCY98 WLR87:WMU98 WVN87:WWQ98 D65577:AQ65588 JB65577:KE65588 SX65577:UA65588 ACT65577:ADW65588 AMP65577:ANS65588 AWL65577:AXO65588 BGH65577:BHK65588 BQD65577:BRG65588 BZZ65577:CBC65588 CJV65577:CKY65588 CTR65577:CUU65588 DDN65577:DEQ65588 DNJ65577:DOM65588 DXF65577:DYI65588 EHB65577:EIE65588 EQX65577:ESA65588 FAT65577:FBW65588 FKP65577:FLS65588 FUL65577:FVO65588 GEH65577:GFK65588 GOD65577:GPG65588 GXZ65577:GZC65588 HHV65577:HIY65588 HRR65577:HSU65588 IBN65577:ICQ65588 ILJ65577:IMM65588 IVF65577:IWI65588 JFB65577:JGE65588 JOX65577:JQA65588 JYT65577:JZW65588 KIP65577:KJS65588 KSL65577:KTO65588 LCH65577:LDK65588 LMD65577:LNG65588 LVZ65577:LXC65588 MFV65577:MGY65588 MPR65577:MQU65588 MZN65577:NAQ65588 NJJ65577:NKM65588 NTF65577:NUI65588 ODB65577:OEE65588 OMX65577:OOA65588 OWT65577:OXW65588 PGP65577:PHS65588 PQL65577:PRO65588 QAH65577:QBK65588 QKD65577:QLG65588 QTZ65577:QVC65588 RDV65577:REY65588 RNR65577:ROU65588 RXN65577:RYQ65588 SHJ65577:SIM65588 SRF65577:SSI65588 TBB65577:TCE65588 TKX65577:TMA65588 TUT65577:TVW65588 UEP65577:UFS65588 UOL65577:UPO65588 UYH65577:UZK65588 VID65577:VJG65588 VRZ65577:VTC65588 WBV65577:WCY65588 WLR65577:WMU65588 WVN65577:WWQ65588 D131113:AQ131124 JB131113:KE131124 SX131113:UA131124 ACT131113:ADW131124 AMP131113:ANS131124 AWL131113:AXO131124 BGH131113:BHK131124 BQD131113:BRG131124 BZZ131113:CBC131124 CJV131113:CKY131124 CTR131113:CUU131124 DDN131113:DEQ131124 DNJ131113:DOM131124 DXF131113:DYI131124 EHB131113:EIE131124 EQX131113:ESA131124 FAT131113:FBW131124 FKP131113:FLS131124 FUL131113:FVO131124 GEH131113:GFK131124 GOD131113:GPG131124 GXZ131113:GZC131124 HHV131113:HIY131124 HRR131113:HSU131124 IBN131113:ICQ131124 ILJ131113:IMM131124 IVF131113:IWI131124 JFB131113:JGE131124 JOX131113:JQA131124 JYT131113:JZW131124 KIP131113:KJS131124 KSL131113:KTO131124 LCH131113:LDK131124 LMD131113:LNG131124 LVZ131113:LXC131124 MFV131113:MGY131124 MPR131113:MQU131124 MZN131113:NAQ131124 NJJ131113:NKM131124 NTF131113:NUI131124 ODB131113:OEE131124 OMX131113:OOA131124 OWT131113:OXW131124 PGP131113:PHS131124 PQL131113:PRO131124 QAH131113:QBK131124 QKD131113:QLG131124 QTZ131113:QVC131124 RDV131113:REY131124 RNR131113:ROU131124 RXN131113:RYQ131124 SHJ131113:SIM131124 SRF131113:SSI131124 TBB131113:TCE131124 TKX131113:TMA131124 TUT131113:TVW131124 UEP131113:UFS131124 UOL131113:UPO131124 UYH131113:UZK131124 VID131113:VJG131124 VRZ131113:VTC131124 WBV131113:WCY131124 WLR131113:WMU131124 WVN131113:WWQ131124 D196649:AQ196660 JB196649:KE196660 SX196649:UA196660 ACT196649:ADW196660 AMP196649:ANS196660 AWL196649:AXO196660 BGH196649:BHK196660 BQD196649:BRG196660 BZZ196649:CBC196660 CJV196649:CKY196660 CTR196649:CUU196660 DDN196649:DEQ196660 DNJ196649:DOM196660 DXF196649:DYI196660 EHB196649:EIE196660 EQX196649:ESA196660 FAT196649:FBW196660 FKP196649:FLS196660 FUL196649:FVO196660 GEH196649:GFK196660 GOD196649:GPG196660 GXZ196649:GZC196660 HHV196649:HIY196660 HRR196649:HSU196660 IBN196649:ICQ196660 ILJ196649:IMM196660 IVF196649:IWI196660 JFB196649:JGE196660 JOX196649:JQA196660 JYT196649:JZW196660 KIP196649:KJS196660 KSL196649:KTO196660 LCH196649:LDK196660 LMD196649:LNG196660 LVZ196649:LXC196660 MFV196649:MGY196660 MPR196649:MQU196660 MZN196649:NAQ196660 NJJ196649:NKM196660 NTF196649:NUI196660 ODB196649:OEE196660 OMX196649:OOA196660 OWT196649:OXW196660 PGP196649:PHS196660 PQL196649:PRO196660 QAH196649:QBK196660 QKD196649:QLG196660 QTZ196649:QVC196660 RDV196649:REY196660 RNR196649:ROU196660 RXN196649:RYQ196660 SHJ196649:SIM196660 SRF196649:SSI196660 TBB196649:TCE196660 TKX196649:TMA196660 TUT196649:TVW196660 UEP196649:UFS196660 UOL196649:UPO196660 UYH196649:UZK196660 VID196649:VJG196660 VRZ196649:VTC196660 WBV196649:WCY196660 WLR196649:WMU196660 WVN196649:WWQ196660 D262185:AQ262196 JB262185:KE262196 SX262185:UA262196 ACT262185:ADW262196 AMP262185:ANS262196 AWL262185:AXO262196 BGH262185:BHK262196 BQD262185:BRG262196 BZZ262185:CBC262196 CJV262185:CKY262196 CTR262185:CUU262196 DDN262185:DEQ262196 DNJ262185:DOM262196 DXF262185:DYI262196 EHB262185:EIE262196 EQX262185:ESA262196 FAT262185:FBW262196 FKP262185:FLS262196 FUL262185:FVO262196 GEH262185:GFK262196 GOD262185:GPG262196 GXZ262185:GZC262196 HHV262185:HIY262196 HRR262185:HSU262196 IBN262185:ICQ262196 ILJ262185:IMM262196 IVF262185:IWI262196 JFB262185:JGE262196 JOX262185:JQA262196 JYT262185:JZW262196 KIP262185:KJS262196 KSL262185:KTO262196 LCH262185:LDK262196 LMD262185:LNG262196 LVZ262185:LXC262196 MFV262185:MGY262196 MPR262185:MQU262196 MZN262185:NAQ262196 NJJ262185:NKM262196 NTF262185:NUI262196 ODB262185:OEE262196 OMX262185:OOA262196 OWT262185:OXW262196 PGP262185:PHS262196 PQL262185:PRO262196 QAH262185:QBK262196 QKD262185:QLG262196 QTZ262185:QVC262196 RDV262185:REY262196 RNR262185:ROU262196 RXN262185:RYQ262196 SHJ262185:SIM262196 SRF262185:SSI262196 TBB262185:TCE262196 TKX262185:TMA262196 TUT262185:TVW262196 UEP262185:UFS262196 UOL262185:UPO262196 UYH262185:UZK262196 VID262185:VJG262196 VRZ262185:VTC262196 WBV262185:WCY262196 WLR262185:WMU262196 WVN262185:WWQ262196 D327721:AQ327732 JB327721:KE327732 SX327721:UA327732 ACT327721:ADW327732 AMP327721:ANS327732 AWL327721:AXO327732 BGH327721:BHK327732 BQD327721:BRG327732 BZZ327721:CBC327732 CJV327721:CKY327732 CTR327721:CUU327732 DDN327721:DEQ327732 DNJ327721:DOM327732 DXF327721:DYI327732 EHB327721:EIE327732 EQX327721:ESA327732 FAT327721:FBW327732 FKP327721:FLS327732 FUL327721:FVO327732 GEH327721:GFK327732 GOD327721:GPG327732 GXZ327721:GZC327732 HHV327721:HIY327732 HRR327721:HSU327732 IBN327721:ICQ327732 ILJ327721:IMM327732 IVF327721:IWI327732 JFB327721:JGE327732 JOX327721:JQA327732 JYT327721:JZW327732 KIP327721:KJS327732 KSL327721:KTO327732 LCH327721:LDK327732 LMD327721:LNG327732 LVZ327721:LXC327732 MFV327721:MGY327732 MPR327721:MQU327732 MZN327721:NAQ327732 NJJ327721:NKM327732 NTF327721:NUI327732 ODB327721:OEE327732 OMX327721:OOA327732 OWT327721:OXW327732 PGP327721:PHS327732 PQL327721:PRO327732 QAH327721:QBK327732 QKD327721:QLG327732 QTZ327721:QVC327732 RDV327721:REY327732 RNR327721:ROU327732 RXN327721:RYQ327732 SHJ327721:SIM327732 SRF327721:SSI327732 TBB327721:TCE327732 TKX327721:TMA327732 TUT327721:TVW327732 UEP327721:UFS327732 UOL327721:UPO327732 UYH327721:UZK327732 VID327721:VJG327732 VRZ327721:VTC327732 WBV327721:WCY327732 WLR327721:WMU327732 WVN327721:WWQ327732 D393257:AQ393268 JB393257:KE393268 SX393257:UA393268 ACT393257:ADW393268 AMP393257:ANS393268 AWL393257:AXO393268 BGH393257:BHK393268 BQD393257:BRG393268 BZZ393257:CBC393268 CJV393257:CKY393268 CTR393257:CUU393268 DDN393257:DEQ393268 DNJ393257:DOM393268 DXF393257:DYI393268 EHB393257:EIE393268 EQX393257:ESA393268 FAT393257:FBW393268 FKP393257:FLS393268 FUL393257:FVO393268 GEH393257:GFK393268 GOD393257:GPG393268 GXZ393257:GZC393268 HHV393257:HIY393268 HRR393257:HSU393268 IBN393257:ICQ393268 ILJ393257:IMM393268 IVF393257:IWI393268 JFB393257:JGE393268 JOX393257:JQA393268 JYT393257:JZW393268 KIP393257:KJS393268 KSL393257:KTO393268 LCH393257:LDK393268 LMD393257:LNG393268 LVZ393257:LXC393268 MFV393257:MGY393268 MPR393257:MQU393268 MZN393257:NAQ393268 NJJ393257:NKM393268 NTF393257:NUI393268 ODB393257:OEE393268 OMX393257:OOA393268 OWT393257:OXW393268 PGP393257:PHS393268 PQL393257:PRO393268 QAH393257:QBK393268 QKD393257:QLG393268 QTZ393257:QVC393268 RDV393257:REY393268 RNR393257:ROU393268 RXN393257:RYQ393268 SHJ393257:SIM393268 SRF393257:SSI393268 TBB393257:TCE393268 TKX393257:TMA393268 TUT393257:TVW393268 UEP393257:UFS393268 UOL393257:UPO393268 UYH393257:UZK393268 VID393257:VJG393268 VRZ393257:VTC393268 WBV393257:WCY393268 WLR393257:WMU393268 WVN393257:WWQ393268 D458793:AQ458804 JB458793:KE458804 SX458793:UA458804 ACT458793:ADW458804 AMP458793:ANS458804 AWL458793:AXO458804 BGH458793:BHK458804 BQD458793:BRG458804 BZZ458793:CBC458804 CJV458793:CKY458804 CTR458793:CUU458804 DDN458793:DEQ458804 DNJ458793:DOM458804 DXF458793:DYI458804 EHB458793:EIE458804 EQX458793:ESA458804 FAT458793:FBW458804 FKP458793:FLS458804 FUL458793:FVO458804 GEH458793:GFK458804 GOD458793:GPG458804 GXZ458793:GZC458804 HHV458793:HIY458804 HRR458793:HSU458804 IBN458793:ICQ458804 ILJ458793:IMM458804 IVF458793:IWI458804 JFB458793:JGE458804 JOX458793:JQA458804 JYT458793:JZW458804 KIP458793:KJS458804 KSL458793:KTO458804 LCH458793:LDK458804 LMD458793:LNG458804 LVZ458793:LXC458804 MFV458793:MGY458804 MPR458793:MQU458804 MZN458793:NAQ458804 NJJ458793:NKM458804 NTF458793:NUI458804 ODB458793:OEE458804 OMX458793:OOA458804 OWT458793:OXW458804 PGP458793:PHS458804 PQL458793:PRO458804 QAH458793:QBK458804 QKD458793:QLG458804 QTZ458793:QVC458804 RDV458793:REY458804 RNR458793:ROU458804 RXN458793:RYQ458804 SHJ458793:SIM458804 SRF458793:SSI458804 TBB458793:TCE458804 TKX458793:TMA458804 TUT458793:TVW458804 UEP458793:UFS458804 UOL458793:UPO458804 UYH458793:UZK458804 VID458793:VJG458804 VRZ458793:VTC458804 WBV458793:WCY458804 WLR458793:WMU458804 WVN458793:WWQ458804 D524329:AQ524340 JB524329:KE524340 SX524329:UA524340 ACT524329:ADW524340 AMP524329:ANS524340 AWL524329:AXO524340 BGH524329:BHK524340 BQD524329:BRG524340 BZZ524329:CBC524340 CJV524329:CKY524340 CTR524329:CUU524340 DDN524329:DEQ524340 DNJ524329:DOM524340 DXF524329:DYI524340 EHB524329:EIE524340 EQX524329:ESA524340 FAT524329:FBW524340 FKP524329:FLS524340 FUL524329:FVO524340 GEH524329:GFK524340 GOD524329:GPG524340 GXZ524329:GZC524340 HHV524329:HIY524340 HRR524329:HSU524340 IBN524329:ICQ524340 ILJ524329:IMM524340 IVF524329:IWI524340 JFB524329:JGE524340 JOX524329:JQA524340 JYT524329:JZW524340 KIP524329:KJS524340 KSL524329:KTO524340 LCH524329:LDK524340 LMD524329:LNG524340 LVZ524329:LXC524340 MFV524329:MGY524340 MPR524329:MQU524340 MZN524329:NAQ524340 NJJ524329:NKM524340 NTF524329:NUI524340 ODB524329:OEE524340 OMX524329:OOA524340 OWT524329:OXW524340 PGP524329:PHS524340 PQL524329:PRO524340 QAH524329:QBK524340 QKD524329:QLG524340 QTZ524329:QVC524340 RDV524329:REY524340 RNR524329:ROU524340 RXN524329:RYQ524340 SHJ524329:SIM524340 SRF524329:SSI524340 TBB524329:TCE524340 TKX524329:TMA524340 TUT524329:TVW524340 UEP524329:UFS524340 UOL524329:UPO524340 UYH524329:UZK524340 VID524329:VJG524340 VRZ524329:VTC524340 WBV524329:WCY524340 WLR524329:WMU524340 WVN524329:WWQ524340 D589865:AQ589876 JB589865:KE589876 SX589865:UA589876 ACT589865:ADW589876 AMP589865:ANS589876 AWL589865:AXO589876 BGH589865:BHK589876 BQD589865:BRG589876 BZZ589865:CBC589876 CJV589865:CKY589876 CTR589865:CUU589876 DDN589865:DEQ589876 DNJ589865:DOM589876 DXF589865:DYI589876 EHB589865:EIE589876 EQX589865:ESA589876 FAT589865:FBW589876 FKP589865:FLS589876 FUL589865:FVO589876 GEH589865:GFK589876 GOD589865:GPG589876 GXZ589865:GZC589876 HHV589865:HIY589876 HRR589865:HSU589876 IBN589865:ICQ589876 ILJ589865:IMM589876 IVF589865:IWI589876 JFB589865:JGE589876 JOX589865:JQA589876 JYT589865:JZW589876 KIP589865:KJS589876 KSL589865:KTO589876 LCH589865:LDK589876 LMD589865:LNG589876 LVZ589865:LXC589876 MFV589865:MGY589876 MPR589865:MQU589876 MZN589865:NAQ589876 NJJ589865:NKM589876 NTF589865:NUI589876 ODB589865:OEE589876 OMX589865:OOA589876 OWT589865:OXW589876 PGP589865:PHS589876 PQL589865:PRO589876 QAH589865:QBK589876 QKD589865:QLG589876 QTZ589865:QVC589876 RDV589865:REY589876 RNR589865:ROU589876 RXN589865:RYQ589876 SHJ589865:SIM589876 SRF589865:SSI589876 TBB589865:TCE589876 TKX589865:TMA589876 TUT589865:TVW589876 UEP589865:UFS589876 UOL589865:UPO589876 UYH589865:UZK589876 VID589865:VJG589876 VRZ589865:VTC589876 WBV589865:WCY589876 WLR589865:WMU589876 WVN589865:WWQ589876 D655401:AQ655412 JB655401:KE655412 SX655401:UA655412 ACT655401:ADW655412 AMP655401:ANS655412 AWL655401:AXO655412 BGH655401:BHK655412 BQD655401:BRG655412 BZZ655401:CBC655412 CJV655401:CKY655412 CTR655401:CUU655412 DDN655401:DEQ655412 DNJ655401:DOM655412 DXF655401:DYI655412 EHB655401:EIE655412 EQX655401:ESA655412 FAT655401:FBW655412 FKP655401:FLS655412 FUL655401:FVO655412 GEH655401:GFK655412 GOD655401:GPG655412 GXZ655401:GZC655412 HHV655401:HIY655412 HRR655401:HSU655412 IBN655401:ICQ655412 ILJ655401:IMM655412 IVF655401:IWI655412 JFB655401:JGE655412 JOX655401:JQA655412 JYT655401:JZW655412 KIP655401:KJS655412 KSL655401:KTO655412 LCH655401:LDK655412 LMD655401:LNG655412 LVZ655401:LXC655412 MFV655401:MGY655412 MPR655401:MQU655412 MZN655401:NAQ655412 NJJ655401:NKM655412 NTF655401:NUI655412 ODB655401:OEE655412 OMX655401:OOA655412 OWT655401:OXW655412 PGP655401:PHS655412 PQL655401:PRO655412 QAH655401:QBK655412 QKD655401:QLG655412 QTZ655401:QVC655412 RDV655401:REY655412 RNR655401:ROU655412 RXN655401:RYQ655412 SHJ655401:SIM655412 SRF655401:SSI655412 TBB655401:TCE655412 TKX655401:TMA655412 TUT655401:TVW655412 UEP655401:UFS655412 UOL655401:UPO655412 UYH655401:UZK655412 VID655401:VJG655412 VRZ655401:VTC655412 WBV655401:WCY655412 WLR655401:WMU655412 WVN655401:WWQ655412 D720937:AQ720948 JB720937:KE720948 SX720937:UA720948 ACT720937:ADW720948 AMP720937:ANS720948 AWL720937:AXO720948 BGH720937:BHK720948 BQD720937:BRG720948 BZZ720937:CBC720948 CJV720937:CKY720948 CTR720937:CUU720948 DDN720937:DEQ720948 DNJ720937:DOM720948 DXF720937:DYI720948 EHB720937:EIE720948 EQX720937:ESA720948 FAT720937:FBW720948 FKP720937:FLS720948 FUL720937:FVO720948 GEH720937:GFK720948 GOD720937:GPG720948 GXZ720937:GZC720948 HHV720937:HIY720948 HRR720937:HSU720948 IBN720937:ICQ720948 ILJ720937:IMM720948 IVF720937:IWI720948 JFB720937:JGE720948 JOX720937:JQA720948 JYT720937:JZW720948 KIP720937:KJS720948 KSL720937:KTO720948 LCH720937:LDK720948 LMD720937:LNG720948 LVZ720937:LXC720948 MFV720937:MGY720948 MPR720937:MQU720948 MZN720937:NAQ720948 NJJ720937:NKM720948 NTF720937:NUI720948 ODB720937:OEE720948 OMX720937:OOA720948 OWT720937:OXW720948 PGP720937:PHS720948 PQL720937:PRO720948 QAH720937:QBK720948 QKD720937:QLG720948 QTZ720937:QVC720948 RDV720937:REY720948 RNR720937:ROU720948 RXN720937:RYQ720948 SHJ720937:SIM720948 SRF720937:SSI720948 TBB720937:TCE720948 TKX720937:TMA720948 TUT720937:TVW720948 UEP720937:UFS720948 UOL720937:UPO720948 UYH720937:UZK720948 VID720937:VJG720948 VRZ720937:VTC720948 WBV720937:WCY720948 WLR720937:WMU720948 WVN720937:WWQ720948 D786473:AQ786484 JB786473:KE786484 SX786473:UA786484 ACT786473:ADW786484 AMP786473:ANS786484 AWL786473:AXO786484 BGH786473:BHK786484 BQD786473:BRG786484 BZZ786473:CBC786484 CJV786473:CKY786484 CTR786473:CUU786484 DDN786473:DEQ786484 DNJ786473:DOM786484 DXF786473:DYI786484 EHB786473:EIE786484 EQX786473:ESA786484 FAT786473:FBW786484 FKP786473:FLS786484 FUL786473:FVO786484 GEH786473:GFK786484 GOD786473:GPG786484 GXZ786473:GZC786484 HHV786473:HIY786484 HRR786473:HSU786484 IBN786473:ICQ786484 ILJ786473:IMM786484 IVF786473:IWI786484 JFB786473:JGE786484 JOX786473:JQA786484 JYT786473:JZW786484 KIP786473:KJS786484 KSL786473:KTO786484 LCH786473:LDK786484 LMD786473:LNG786484 LVZ786473:LXC786484 MFV786473:MGY786484 MPR786473:MQU786484 MZN786473:NAQ786484 NJJ786473:NKM786484 NTF786473:NUI786484 ODB786473:OEE786484 OMX786473:OOA786484 OWT786473:OXW786484 PGP786473:PHS786484 PQL786473:PRO786484 QAH786473:QBK786484 QKD786473:QLG786484 QTZ786473:QVC786484 RDV786473:REY786484 RNR786473:ROU786484 RXN786473:RYQ786484 SHJ786473:SIM786484 SRF786473:SSI786484 TBB786473:TCE786484 TKX786473:TMA786484 TUT786473:TVW786484 UEP786473:UFS786484 UOL786473:UPO786484 UYH786473:UZK786484 VID786473:VJG786484 VRZ786473:VTC786484 WBV786473:WCY786484 WLR786473:WMU786484 WVN786473:WWQ786484 D852009:AQ852020 JB852009:KE852020 SX852009:UA852020 ACT852009:ADW852020 AMP852009:ANS852020 AWL852009:AXO852020 BGH852009:BHK852020 BQD852009:BRG852020 BZZ852009:CBC852020 CJV852009:CKY852020 CTR852009:CUU852020 DDN852009:DEQ852020 DNJ852009:DOM852020 DXF852009:DYI852020 EHB852009:EIE852020 EQX852009:ESA852020 FAT852009:FBW852020 FKP852009:FLS852020 FUL852009:FVO852020 GEH852009:GFK852020 GOD852009:GPG852020 GXZ852009:GZC852020 HHV852009:HIY852020 HRR852009:HSU852020 IBN852009:ICQ852020 ILJ852009:IMM852020 IVF852009:IWI852020 JFB852009:JGE852020 JOX852009:JQA852020 JYT852009:JZW852020 KIP852009:KJS852020 KSL852009:KTO852020 LCH852009:LDK852020 LMD852009:LNG852020 LVZ852009:LXC852020 MFV852009:MGY852020 MPR852009:MQU852020 MZN852009:NAQ852020 NJJ852009:NKM852020 NTF852009:NUI852020 ODB852009:OEE852020 OMX852009:OOA852020 OWT852009:OXW852020 PGP852009:PHS852020 PQL852009:PRO852020 QAH852009:QBK852020 QKD852009:QLG852020 QTZ852009:QVC852020 RDV852009:REY852020 RNR852009:ROU852020 RXN852009:RYQ852020 SHJ852009:SIM852020 SRF852009:SSI852020 TBB852009:TCE852020 TKX852009:TMA852020 TUT852009:TVW852020 UEP852009:UFS852020 UOL852009:UPO852020 UYH852009:UZK852020 VID852009:VJG852020 VRZ852009:VTC852020 WBV852009:WCY852020 WLR852009:WMU852020 WVN852009:WWQ852020 D917545:AQ917556 JB917545:KE917556 SX917545:UA917556 ACT917545:ADW917556 AMP917545:ANS917556 AWL917545:AXO917556 BGH917545:BHK917556 BQD917545:BRG917556 BZZ917545:CBC917556 CJV917545:CKY917556 CTR917545:CUU917556 DDN917545:DEQ917556 DNJ917545:DOM917556 DXF917545:DYI917556 EHB917545:EIE917556 EQX917545:ESA917556 FAT917545:FBW917556 FKP917545:FLS917556 FUL917545:FVO917556 GEH917545:GFK917556 GOD917545:GPG917556 GXZ917545:GZC917556 HHV917545:HIY917556 HRR917545:HSU917556 IBN917545:ICQ917556 ILJ917545:IMM917556 IVF917545:IWI917556 JFB917545:JGE917556 JOX917545:JQA917556 JYT917545:JZW917556 KIP917545:KJS917556 KSL917545:KTO917556 LCH917545:LDK917556 LMD917545:LNG917556 LVZ917545:LXC917556 MFV917545:MGY917556 MPR917545:MQU917556 MZN917545:NAQ917556 NJJ917545:NKM917556 NTF917545:NUI917556 ODB917545:OEE917556 OMX917545:OOA917556 OWT917545:OXW917556 PGP917545:PHS917556 PQL917545:PRO917556 QAH917545:QBK917556 QKD917545:QLG917556 QTZ917545:QVC917556 RDV917545:REY917556 RNR917545:ROU917556 RXN917545:RYQ917556 SHJ917545:SIM917556 SRF917545:SSI917556 TBB917545:TCE917556 TKX917545:TMA917556 TUT917545:TVW917556 UEP917545:UFS917556 UOL917545:UPO917556 UYH917545:UZK917556 VID917545:VJG917556 VRZ917545:VTC917556 WBV917545:WCY917556 WLR917545:WMU917556 WVN917545:WWQ917556 D983081:AQ983092 JB983081:KE983092 SX983081:UA983092 ACT983081:ADW983092 AMP983081:ANS983092 AWL983081:AXO983092 BGH983081:BHK983092 BQD983081:BRG983092 BZZ983081:CBC983092 CJV983081:CKY983092 CTR983081:CUU983092 DDN983081:DEQ983092 DNJ983081:DOM983092 DXF983081:DYI983092 EHB983081:EIE983092 EQX983081:ESA983092 FAT983081:FBW983092 FKP983081:FLS983092 FUL983081:FVO983092 GEH983081:GFK983092 GOD983081:GPG983092 GXZ983081:GZC983092 HHV983081:HIY983092 HRR983081:HSU983092 IBN983081:ICQ983092 ILJ983081:IMM983092 IVF983081:IWI983092 JFB983081:JGE983092 JOX983081:JQA983092 JYT983081:JZW983092 KIP983081:KJS983092 KSL983081:KTO983092 LCH983081:LDK983092 LMD983081:LNG983092 LVZ983081:LXC983092 MFV983081:MGY983092 MPR983081:MQU983092 MZN983081:NAQ983092 NJJ983081:NKM983092 NTF983081:NUI983092 ODB983081:OEE983092 OMX983081:OOA983092 OWT983081:OXW983092 PGP983081:PHS983092 PQL983081:PRO983092 QAH983081:QBK983092 QKD983081:QLG983092 QTZ983081:QVC983092 RDV983081:REY983092 RNR983081:ROU983092 RXN983081:RYQ983092 SHJ983081:SIM983092 SRF983081:SSI983092 TBB983081:TCE983092 TKX983081:TMA983092 TUT983081:TVW983092 UEP983081:UFS983092 UOL983081:UPO983092 UYH983081:UZK983092 VID983081:VJG983092 VRZ983081:VTC983092 WBV983081:WCY983092 WLR983081:WMU983092 WVN983081:WWQ983092 WBV113:WCY122 JB100:KE102 SX100:UA102 ACT100:ADW102 AMP100:ANS102 AWL100:AXO102 BGH100:BHK102 BQD100:BRG102 BZZ100:CBC102 CJV100:CKY102 CTR100:CUU102 DDN100:DEQ102 DNJ100:DOM102 DXF100:DYI102 EHB100:EIE102 EQX100:ESA102 FAT100:FBW102 FKP100:FLS102 FUL100:FVO102 GEH100:GFK102 GOD100:GPG102 GXZ100:GZC102 HHV100:HIY102 HRR100:HSU102 IBN100:ICQ102 ILJ100:IMM102 IVF100:IWI102 JFB100:JGE102 JOX100:JQA102 JYT100:JZW102 KIP100:KJS102 KSL100:KTO102 LCH100:LDK102 LMD100:LNG102 LVZ100:LXC102 MFV100:MGY102 MPR100:MQU102 MZN100:NAQ102 NJJ100:NKM102 NTF100:NUI102 ODB100:OEE102 OMX100:OOA102 OWT100:OXW102 PGP100:PHS102 PQL100:PRO102 QAH100:QBK102 QKD100:QLG102 QTZ100:QVC102 RDV100:REY102 RNR100:ROU102 RXN100:RYQ102 SHJ100:SIM102 SRF100:SSI102 TBB100:TCE102 TKX100:TMA102 TUT100:TVW102 UEP100:UFS102 UOL100:UPO102 UYH100:UZK102 VID100:VJG102 VRZ100:VTC102 WBV100:WCY102 WLR100:WMU102 WVN100:WWQ102 D65590:AQ65592 JB65590:KE65592 SX65590:UA65592 ACT65590:ADW65592 AMP65590:ANS65592 AWL65590:AXO65592 BGH65590:BHK65592 BQD65590:BRG65592 BZZ65590:CBC65592 CJV65590:CKY65592 CTR65590:CUU65592 DDN65590:DEQ65592 DNJ65590:DOM65592 DXF65590:DYI65592 EHB65590:EIE65592 EQX65590:ESA65592 FAT65590:FBW65592 FKP65590:FLS65592 FUL65590:FVO65592 GEH65590:GFK65592 GOD65590:GPG65592 GXZ65590:GZC65592 HHV65590:HIY65592 HRR65590:HSU65592 IBN65590:ICQ65592 ILJ65590:IMM65592 IVF65590:IWI65592 JFB65590:JGE65592 JOX65590:JQA65592 JYT65590:JZW65592 KIP65590:KJS65592 KSL65590:KTO65592 LCH65590:LDK65592 LMD65590:LNG65592 LVZ65590:LXC65592 MFV65590:MGY65592 MPR65590:MQU65592 MZN65590:NAQ65592 NJJ65590:NKM65592 NTF65590:NUI65592 ODB65590:OEE65592 OMX65590:OOA65592 OWT65590:OXW65592 PGP65590:PHS65592 PQL65590:PRO65592 QAH65590:QBK65592 QKD65590:QLG65592 QTZ65590:QVC65592 RDV65590:REY65592 RNR65590:ROU65592 RXN65590:RYQ65592 SHJ65590:SIM65592 SRF65590:SSI65592 TBB65590:TCE65592 TKX65590:TMA65592 TUT65590:TVW65592 UEP65590:UFS65592 UOL65590:UPO65592 UYH65590:UZK65592 VID65590:VJG65592 VRZ65590:VTC65592 WBV65590:WCY65592 WLR65590:WMU65592 WVN65590:WWQ65592 D131126:AQ131128 JB131126:KE131128 SX131126:UA131128 ACT131126:ADW131128 AMP131126:ANS131128 AWL131126:AXO131128 BGH131126:BHK131128 BQD131126:BRG131128 BZZ131126:CBC131128 CJV131126:CKY131128 CTR131126:CUU131128 DDN131126:DEQ131128 DNJ131126:DOM131128 DXF131126:DYI131128 EHB131126:EIE131128 EQX131126:ESA131128 FAT131126:FBW131128 FKP131126:FLS131128 FUL131126:FVO131128 GEH131126:GFK131128 GOD131126:GPG131128 GXZ131126:GZC131128 HHV131126:HIY131128 HRR131126:HSU131128 IBN131126:ICQ131128 ILJ131126:IMM131128 IVF131126:IWI131128 JFB131126:JGE131128 JOX131126:JQA131128 JYT131126:JZW131128 KIP131126:KJS131128 KSL131126:KTO131128 LCH131126:LDK131128 LMD131126:LNG131128 LVZ131126:LXC131128 MFV131126:MGY131128 MPR131126:MQU131128 MZN131126:NAQ131128 NJJ131126:NKM131128 NTF131126:NUI131128 ODB131126:OEE131128 OMX131126:OOA131128 OWT131126:OXW131128 PGP131126:PHS131128 PQL131126:PRO131128 QAH131126:QBK131128 QKD131126:QLG131128 QTZ131126:QVC131128 RDV131126:REY131128 RNR131126:ROU131128 RXN131126:RYQ131128 SHJ131126:SIM131128 SRF131126:SSI131128 TBB131126:TCE131128 TKX131126:TMA131128 TUT131126:TVW131128 UEP131126:UFS131128 UOL131126:UPO131128 UYH131126:UZK131128 VID131126:VJG131128 VRZ131126:VTC131128 WBV131126:WCY131128 WLR131126:WMU131128 WVN131126:WWQ131128 D196662:AQ196664 JB196662:KE196664 SX196662:UA196664 ACT196662:ADW196664 AMP196662:ANS196664 AWL196662:AXO196664 BGH196662:BHK196664 BQD196662:BRG196664 BZZ196662:CBC196664 CJV196662:CKY196664 CTR196662:CUU196664 DDN196662:DEQ196664 DNJ196662:DOM196664 DXF196662:DYI196664 EHB196662:EIE196664 EQX196662:ESA196664 FAT196662:FBW196664 FKP196662:FLS196664 FUL196662:FVO196664 GEH196662:GFK196664 GOD196662:GPG196664 GXZ196662:GZC196664 HHV196662:HIY196664 HRR196662:HSU196664 IBN196662:ICQ196664 ILJ196662:IMM196664 IVF196662:IWI196664 JFB196662:JGE196664 JOX196662:JQA196664 JYT196662:JZW196664 KIP196662:KJS196664 KSL196662:KTO196664 LCH196662:LDK196664 LMD196662:LNG196664 LVZ196662:LXC196664 MFV196662:MGY196664 MPR196662:MQU196664 MZN196662:NAQ196664 NJJ196662:NKM196664 NTF196662:NUI196664 ODB196662:OEE196664 OMX196662:OOA196664 OWT196662:OXW196664 PGP196662:PHS196664 PQL196662:PRO196664 QAH196662:QBK196664 QKD196662:QLG196664 QTZ196662:QVC196664 RDV196662:REY196664 RNR196662:ROU196664 RXN196662:RYQ196664 SHJ196662:SIM196664 SRF196662:SSI196664 TBB196662:TCE196664 TKX196662:TMA196664 TUT196662:TVW196664 UEP196662:UFS196664 UOL196662:UPO196664 UYH196662:UZK196664 VID196662:VJG196664 VRZ196662:VTC196664 WBV196662:WCY196664 WLR196662:WMU196664 WVN196662:WWQ196664 D262198:AQ262200 JB262198:KE262200 SX262198:UA262200 ACT262198:ADW262200 AMP262198:ANS262200 AWL262198:AXO262200 BGH262198:BHK262200 BQD262198:BRG262200 BZZ262198:CBC262200 CJV262198:CKY262200 CTR262198:CUU262200 DDN262198:DEQ262200 DNJ262198:DOM262200 DXF262198:DYI262200 EHB262198:EIE262200 EQX262198:ESA262200 FAT262198:FBW262200 FKP262198:FLS262200 FUL262198:FVO262200 GEH262198:GFK262200 GOD262198:GPG262200 GXZ262198:GZC262200 HHV262198:HIY262200 HRR262198:HSU262200 IBN262198:ICQ262200 ILJ262198:IMM262200 IVF262198:IWI262200 JFB262198:JGE262200 JOX262198:JQA262200 JYT262198:JZW262200 KIP262198:KJS262200 KSL262198:KTO262200 LCH262198:LDK262200 LMD262198:LNG262200 LVZ262198:LXC262200 MFV262198:MGY262200 MPR262198:MQU262200 MZN262198:NAQ262200 NJJ262198:NKM262200 NTF262198:NUI262200 ODB262198:OEE262200 OMX262198:OOA262200 OWT262198:OXW262200 PGP262198:PHS262200 PQL262198:PRO262200 QAH262198:QBK262200 QKD262198:QLG262200 QTZ262198:QVC262200 RDV262198:REY262200 RNR262198:ROU262200 RXN262198:RYQ262200 SHJ262198:SIM262200 SRF262198:SSI262200 TBB262198:TCE262200 TKX262198:TMA262200 TUT262198:TVW262200 UEP262198:UFS262200 UOL262198:UPO262200 UYH262198:UZK262200 VID262198:VJG262200 VRZ262198:VTC262200 WBV262198:WCY262200 WLR262198:WMU262200 WVN262198:WWQ262200 D327734:AQ327736 JB327734:KE327736 SX327734:UA327736 ACT327734:ADW327736 AMP327734:ANS327736 AWL327734:AXO327736 BGH327734:BHK327736 BQD327734:BRG327736 BZZ327734:CBC327736 CJV327734:CKY327736 CTR327734:CUU327736 DDN327734:DEQ327736 DNJ327734:DOM327736 DXF327734:DYI327736 EHB327734:EIE327736 EQX327734:ESA327736 FAT327734:FBW327736 FKP327734:FLS327736 FUL327734:FVO327736 GEH327734:GFK327736 GOD327734:GPG327736 GXZ327734:GZC327736 HHV327734:HIY327736 HRR327734:HSU327736 IBN327734:ICQ327736 ILJ327734:IMM327736 IVF327734:IWI327736 JFB327734:JGE327736 JOX327734:JQA327736 JYT327734:JZW327736 KIP327734:KJS327736 KSL327734:KTO327736 LCH327734:LDK327736 LMD327734:LNG327736 LVZ327734:LXC327736 MFV327734:MGY327736 MPR327734:MQU327736 MZN327734:NAQ327736 NJJ327734:NKM327736 NTF327734:NUI327736 ODB327734:OEE327736 OMX327734:OOA327736 OWT327734:OXW327736 PGP327734:PHS327736 PQL327734:PRO327736 QAH327734:QBK327736 QKD327734:QLG327736 QTZ327734:QVC327736 RDV327734:REY327736 RNR327734:ROU327736 RXN327734:RYQ327736 SHJ327734:SIM327736 SRF327734:SSI327736 TBB327734:TCE327736 TKX327734:TMA327736 TUT327734:TVW327736 UEP327734:UFS327736 UOL327734:UPO327736 UYH327734:UZK327736 VID327734:VJG327736 VRZ327734:VTC327736 WBV327734:WCY327736 WLR327734:WMU327736 WVN327734:WWQ327736 D393270:AQ393272 JB393270:KE393272 SX393270:UA393272 ACT393270:ADW393272 AMP393270:ANS393272 AWL393270:AXO393272 BGH393270:BHK393272 BQD393270:BRG393272 BZZ393270:CBC393272 CJV393270:CKY393272 CTR393270:CUU393272 DDN393270:DEQ393272 DNJ393270:DOM393272 DXF393270:DYI393272 EHB393270:EIE393272 EQX393270:ESA393272 FAT393270:FBW393272 FKP393270:FLS393272 FUL393270:FVO393272 GEH393270:GFK393272 GOD393270:GPG393272 GXZ393270:GZC393272 HHV393270:HIY393272 HRR393270:HSU393272 IBN393270:ICQ393272 ILJ393270:IMM393272 IVF393270:IWI393272 JFB393270:JGE393272 JOX393270:JQA393272 JYT393270:JZW393272 KIP393270:KJS393272 KSL393270:KTO393272 LCH393270:LDK393272 LMD393270:LNG393272 LVZ393270:LXC393272 MFV393270:MGY393272 MPR393270:MQU393272 MZN393270:NAQ393272 NJJ393270:NKM393272 NTF393270:NUI393272 ODB393270:OEE393272 OMX393270:OOA393272 OWT393270:OXW393272 PGP393270:PHS393272 PQL393270:PRO393272 QAH393270:QBK393272 QKD393270:QLG393272 QTZ393270:QVC393272 RDV393270:REY393272 RNR393270:ROU393272 RXN393270:RYQ393272 SHJ393270:SIM393272 SRF393270:SSI393272 TBB393270:TCE393272 TKX393270:TMA393272 TUT393270:TVW393272 UEP393270:UFS393272 UOL393270:UPO393272 UYH393270:UZK393272 VID393270:VJG393272 VRZ393270:VTC393272 WBV393270:WCY393272 WLR393270:WMU393272 WVN393270:WWQ393272 D458806:AQ458808 JB458806:KE458808 SX458806:UA458808 ACT458806:ADW458808 AMP458806:ANS458808 AWL458806:AXO458808 BGH458806:BHK458808 BQD458806:BRG458808 BZZ458806:CBC458808 CJV458806:CKY458808 CTR458806:CUU458808 DDN458806:DEQ458808 DNJ458806:DOM458808 DXF458806:DYI458808 EHB458806:EIE458808 EQX458806:ESA458808 FAT458806:FBW458808 FKP458806:FLS458808 FUL458806:FVO458808 GEH458806:GFK458808 GOD458806:GPG458808 GXZ458806:GZC458808 HHV458806:HIY458808 HRR458806:HSU458808 IBN458806:ICQ458808 ILJ458806:IMM458808 IVF458806:IWI458808 JFB458806:JGE458808 JOX458806:JQA458808 JYT458806:JZW458808 KIP458806:KJS458808 KSL458806:KTO458808 LCH458806:LDK458808 LMD458806:LNG458808 LVZ458806:LXC458808 MFV458806:MGY458808 MPR458806:MQU458808 MZN458806:NAQ458808 NJJ458806:NKM458808 NTF458806:NUI458808 ODB458806:OEE458808 OMX458806:OOA458808 OWT458806:OXW458808 PGP458806:PHS458808 PQL458806:PRO458808 QAH458806:QBK458808 QKD458806:QLG458808 QTZ458806:QVC458808 RDV458806:REY458808 RNR458806:ROU458808 RXN458806:RYQ458808 SHJ458806:SIM458808 SRF458806:SSI458808 TBB458806:TCE458808 TKX458806:TMA458808 TUT458806:TVW458808 UEP458806:UFS458808 UOL458806:UPO458808 UYH458806:UZK458808 VID458806:VJG458808 VRZ458806:VTC458808 WBV458806:WCY458808 WLR458806:WMU458808 WVN458806:WWQ458808 D524342:AQ524344 JB524342:KE524344 SX524342:UA524344 ACT524342:ADW524344 AMP524342:ANS524344 AWL524342:AXO524344 BGH524342:BHK524344 BQD524342:BRG524344 BZZ524342:CBC524344 CJV524342:CKY524344 CTR524342:CUU524344 DDN524342:DEQ524344 DNJ524342:DOM524344 DXF524342:DYI524344 EHB524342:EIE524344 EQX524342:ESA524344 FAT524342:FBW524344 FKP524342:FLS524344 FUL524342:FVO524344 GEH524342:GFK524344 GOD524342:GPG524344 GXZ524342:GZC524344 HHV524342:HIY524344 HRR524342:HSU524344 IBN524342:ICQ524344 ILJ524342:IMM524344 IVF524342:IWI524344 JFB524342:JGE524344 JOX524342:JQA524344 JYT524342:JZW524344 KIP524342:KJS524344 KSL524342:KTO524344 LCH524342:LDK524344 LMD524342:LNG524344 LVZ524342:LXC524344 MFV524342:MGY524344 MPR524342:MQU524344 MZN524342:NAQ524344 NJJ524342:NKM524344 NTF524342:NUI524344 ODB524342:OEE524344 OMX524342:OOA524344 OWT524342:OXW524344 PGP524342:PHS524344 PQL524342:PRO524344 QAH524342:QBK524344 QKD524342:QLG524344 QTZ524342:QVC524344 RDV524342:REY524344 RNR524342:ROU524344 RXN524342:RYQ524344 SHJ524342:SIM524344 SRF524342:SSI524344 TBB524342:TCE524344 TKX524342:TMA524344 TUT524342:TVW524344 UEP524342:UFS524344 UOL524342:UPO524344 UYH524342:UZK524344 VID524342:VJG524344 VRZ524342:VTC524344 WBV524342:WCY524344 WLR524342:WMU524344 WVN524342:WWQ524344 D589878:AQ589880 JB589878:KE589880 SX589878:UA589880 ACT589878:ADW589880 AMP589878:ANS589880 AWL589878:AXO589880 BGH589878:BHK589880 BQD589878:BRG589880 BZZ589878:CBC589880 CJV589878:CKY589880 CTR589878:CUU589880 DDN589878:DEQ589880 DNJ589878:DOM589880 DXF589878:DYI589880 EHB589878:EIE589880 EQX589878:ESA589880 FAT589878:FBW589880 FKP589878:FLS589880 FUL589878:FVO589880 GEH589878:GFK589880 GOD589878:GPG589880 GXZ589878:GZC589880 HHV589878:HIY589880 HRR589878:HSU589880 IBN589878:ICQ589880 ILJ589878:IMM589880 IVF589878:IWI589880 JFB589878:JGE589880 JOX589878:JQA589880 JYT589878:JZW589880 KIP589878:KJS589880 KSL589878:KTO589880 LCH589878:LDK589880 LMD589878:LNG589880 LVZ589878:LXC589880 MFV589878:MGY589880 MPR589878:MQU589880 MZN589878:NAQ589880 NJJ589878:NKM589880 NTF589878:NUI589880 ODB589878:OEE589880 OMX589878:OOA589880 OWT589878:OXW589880 PGP589878:PHS589880 PQL589878:PRO589880 QAH589878:QBK589880 QKD589878:QLG589880 QTZ589878:QVC589880 RDV589878:REY589880 RNR589878:ROU589880 RXN589878:RYQ589880 SHJ589878:SIM589880 SRF589878:SSI589880 TBB589878:TCE589880 TKX589878:TMA589880 TUT589878:TVW589880 UEP589878:UFS589880 UOL589878:UPO589880 UYH589878:UZK589880 VID589878:VJG589880 VRZ589878:VTC589880 WBV589878:WCY589880 WLR589878:WMU589880 WVN589878:WWQ589880 D655414:AQ655416 JB655414:KE655416 SX655414:UA655416 ACT655414:ADW655416 AMP655414:ANS655416 AWL655414:AXO655416 BGH655414:BHK655416 BQD655414:BRG655416 BZZ655414:CBC655416 CJV655414:CKY655416 CTR655414:CUU655416 DDN655414:DEQ655416 DNJ655414:DOM655416 DXF655414:DYI655416 EHB655414:EIE655416 EQX655414:ESA655416 FAT655414:FBW655416 FKP655414:FLS655416 FUL655414:FVO655416 GEH655414:GFK655416 GOD655414:GPG655416 GXZ655414:GZC655416 HHV655414:HIY655416 HRR655414:HSU655416 IBN655414:ICQ655416 ILJ655414:IMM655416 IVF655414:IWI655416 JFB655414:JGE655416 JOX655414:JQA655416 JYT655414:JZW655416 KIP655414:KJS655416 KSL655414:KTO655416 LCH655414:LDK655416 LMD655414:LNG655416 LVZ655414:LXC655416 MFV655414:MGY655416 MPR655414:MQU655416 MZN655414:NAQ655416 NJJ655414:NKM655416 NTF655414:NUI655416 ODB655414:OEE655416 OMX655414:OOA655416 OWT655414:OXW655416 PGP655414:PHS655416 PQL655414:PRO655416 QAH655414:QBK655416 QKD655414:QLG655416 QTZ655414:QVC655416 RDV655414:REY655416 RNR655414:ROU655416 RXN655414:RYQ655416 SHJ655414:SIM655416 SRF655414:SSI655416 TBB655414:TCE655416 TKX655414:TMA655416 TUT655414:TVW655416 UEP655414:UFS655416 UOL655414:UPO655416 UYH655414:UZK655416 VID655414:VJG655416 VRZ655414:VTC655416 WBV655414:WCY655416 WLR655414:WMU655416 WVN655414:WWQ655416 D720950:AQ720952 JB720950:KE720952 SX720950:UA720952 ACT720950:ADW720952 AMP720950:ANS720952 AWL720950:AXO720952 BGH720950:BHK720952 BQD720950:BRG720952 BZZ720950:CBC720952 CJV720950:CKY720952 CTR720950:CUU720952 DDN720950:DEQ720952 DNJ720950:DOM720952 DXF720950:DYI720952 EHB720950:EIE720952 EQX720950:ESA720952 FAT720950:FBW720952 FKP720950:FLS720952 FUL720950:FVO720952 GEH720950:GFK720952 GOD720950:GPG720952 GXZ720950:GZC720952 HHV720950:HIY720952 HRR720950:HSU720952 IBN720950:ICQ720952 ILJ720950:IMM720952 IVF720950:IWI720952 JFB720950:JGE720952 JOX720950:JQA720952 JYT720950:JZW720952 KIP720950:KJS720952 KSL720950:KTO720952 LCH720950:LDK720952 LMD720950:LNG720952 LVZ720950:LXC720952 MFV720950:MGY720952 MPR720950:MQU720952 MZN720950:NAQ720952 NJJ720950:NKM720952 NTF720950:NUI720952 ODB720950:OEE720952 OMX720950:OOA720952 OWT720950:OXW720952 PGP720950:PHS720952 PQL720950:PRO720952 QAH720950:QBK720952 QKD720950:QLG720952 QTZ720950:QVC720952 RDV720950:REY720952 RNR720950:ROU720952 RXN720950:RYQ720952 SHJ720950:SIM720952 SRF720950:SSI720952 TBB720950:TCE720952 TKX720950:TMA720952 TUT720950:TVW720952 UEP720950:UFS720952 UOL720950:UPO720952 UYH720950:UZK720952 VID720950:VJG720952 VRZ720950:VTC720952 WBV720950:WCY720952 WLR720950:WMU720952 WVN720950:WWQ720952 D786486:AQ786488 JB786486:KE786488 SX786486:UA786488 ACT786486:ADW786488 AMP786486:ANS786488 AWL786486:AXO786488 BGH786486:BHK786488 BQD786486:BRG786488 BZZ786486:CBC786488 CJV786486:CKY786488 CTR786486:CUU786488 DDN786486:DEQ786488 DNJ786486:DOM786488 DXF786486:DYI786488 EHB786486:EIE786488 EQX786486:ESA786488 FAT786486:FBW786488 FKP786486:FLS786488 FUL786486:FVO786488 GEH786486:GFK786488 GOD786486:GPG786488 GXZ786486:GZC786488 HHV786486:HIY786488 HRR786486:HSU786488 IBN786486:ICQ786488 ILJ786486:IMM786488 IVF786486:IWI786488 JFB786486:JGE786488 JOX786486:JQA786488 JYT786486:JZW786488 KIP786486:KJS786488 KSL786486:KTO786488 LCH786486:LDK786488 LMD786486:LNG786488 LVZ786486:LXC786488 MFV786486:MGY786488 MPR786486:MQU786488 MZN786486:NAQ786488 NJJ786486:NKM786488 NTF786486:NUI786488 ODB786486:OEE786488 OMX786486:OOA786488 OWT786486:OXW786488 PGP786486:PHS786488 PQL786486:PRO786488 QAH786486:QBK786488 QKD786486:QLG786488 QTZ786486:QVC786488 RDV786486:REY786488 RNR786486:ROU786488 RXN786486:RYQ786488 SHJ786486:SIM786488 SRF786486:SSI786488 TBB786486:TCE786488 TKX786486:TMA786488 TUT786486:TVW786488 UEP786486:UFS786488 UOL786486:UPO786488 UYH786486:UZK786488 VID786486:VJG786488 VRZ786486:VTC786488 WBV786486:WCY786488 WLR786486:WMU786488 WVN786486:WWQ786488 D852022:AQ852024 JB852022:KE852024 SX852022:UA852024 ACT852022:ADW852024 AMP852022:ANS852024 AWL852022:AXO852024 BGH852022:BHK852024 BQD852022:BRG852024 BZZ852022:CBC852024 CJV852022:CKY852024 CTR852022:CUU852024 DDN852022:DEQ852024 DNJ852022:DOM852024 DXF852022:DYI852024 EHB852022:EIE852024 EQX852022:ESA852024 FAT852022:FBW852024 FKP852022:FLS852024 FUL852022:FVO852024 GEH852022:GFK852024 GOD852022:GPG852024 GXZ852022:GZC852024 HHV852022:HIY852024 HRR852022:HSU852024 IBN852022:ICQ852024 ILJ852022:IMM852024 IVF852022:IWI852024 JFB852022:JGE852024 JOX852022:JQA852024 JYT852022:JZW852024 KIP852022:KJS852024 KSL852022:KTO852024 LCH852022:LDK852024 LMD852022:LNG852024 LVZ852022:LXC852024 MFV852022:MGY852024 MPR852022:MQU852024 MZN852022:NAQ852024 NJJ852022:NKM852024 NTF852022:NUI852024 ODB852022:OEE852024 OMX852022:OOA852024 OWT852022:OXW852024 PGP852022:PHS852024 PQL852022:PRO852024 QAH852022:QBK852024 QKD852022:QLG852024 QTZ852022:QVC852024 RDV852022:REY852024 RNR852022:ROU852024 RXN852022:RYQ852024 SHJ852022:SIM852024 SRF852022:SSI852024 TBB852022:TCE852024 TKX852022:TMA852024 TUT852022:TVW852024 UEP852022:UFS852024 UOL852022:UPO852024 UYH852022:UZK852024 VID852022:VJG852024 VRZ852022:VTC852024 WBV852022:WCY852024 WLR852022:WMU852024 WVN852022:WWQ852024 D917558:AQ917560 JB917558:KE917560 SX917558:UA917560 ACT917558:ADW917560 AMP917558:ANS917560 AWL917558:AXO917560 BGH917558:BHK917560 BQD917558:BRG917560 BZZ917558:CBC917560 CJV917558:CKY917560 CTR917558:CUU917560 DDN917558:DEQ917560 DNJ917558:DOM917560 DXF917558:DYI917560 EHB917558:EIE917560 EQX917558:ESA917560 FAT917558:FBW917560 FKP917558:FLS917560 FUL917558:FVO917560 GEH917558:GFK917560 GOD917558:GPG917560 GXZ917558:GZC917560 HHV917558:HIY917560 HRR917558:HSU917560 IBN917558:ICQ917560 ILJ917558:IMM917560 IVF917558:IWI917560 JFB917558:JGE917560 JOX917558:JQA917560 JYT917558:JZW917560 KIP917558:KJS917560 KSL917558:KTO917560 LCH917558:LDK917560 LMD917558:LNG917560 LVZ917558:LXC917560 MFV917558:MGY917560 MPR917558:MQU917560 MZN917558:NAQ917560 NJJ917558:NKM917560 NTF917558:NUI917560 ODB917558:OEE917560 OMX917558:OOA917560 OWT917558:OXW917560 PGP917558:PHS917560 PQL917558:PRO917560 QAH917558:QBK917560 QKD917558:QLG917560 QTZ917558:QVC917560 RDV917558:REY917560 RNR917558:ROU917560 RXN917558:RYQ917560 SHJ917558:SIM917560 SRF917558:SSI917560 TBB917558:TCE917560 TKX917558:TMA917560 TUT917558:TVW917560 UEP917558:UFS917560 UOL917558:UPO917560 UYH917558:UZK917560 VID917558:VJG917560 VRZ917558:VTC917560 WBV917558:WCY917560 WLR917558:WMU917560 WVN917558:WWQ917560 D983094:AQ983096 JB983094:KE983096 SX983094:UA983096 ACT983094:ADW983096 AMP983094:ANS983096 AWL983094:AXO983096 BGH983094:BHK983096 BQD983094:BRG983096 BZZ983094:CBC983096 CJV983094:CKY983096 CTR983094:CUU983096 DDN983094:DEQ983096 DNJ983094:DOM983096 DXF983094:DYI983096 EHB983094:EIE983096 EQX983094:ESA983096 FAT983094:FBW983096 FKP983094:FLS983096 FUL983094:FVO983096 GEH983094:GFK983096 GOD983094:GPG983096 GXZ983094:GZC983096 HHV983094:HIY983096 HRR983094:HSU983096 IBN983094:ICQ983096 ILJ983094:IMM983096 IVF983094:IWI983096 JFB983094:JGE983096 JOX983094:JQA983096 JYT983094:JZW983096 KIP983094:KJS983096 KSL983094:KTO983096 LCH983094:LDK983096 LMD983094:LNG983096 LVZ983094:LXC983096 MFV983094:MGY983096 MPR983094:MQU983096 MZN983094:NAQ983096 NJJ983094:NKM983096 NTF983094:NUI983096 ODB983094:OEE983096 OMX983094:OOA983096 OWT983094:OXW983096 PGP983094:PHS983096 PQL983094:PRO983096 QAH983094:QBK983096 QKD983094:QLG983096 QTZ983094:QVC983096 RDV983094:REY983096 RNR983094:ROU983096 RXN983094:RYQ983096 SHJ983094:SIM983096 SRF983094:SSI983096 TBB983094:TCE983096 TKX983094:TMA983096 TUT983094:TVW983096 UEP983094:UFS983096 UOL983094:UPO983096 UYH983094:UZK983096 VID983094:VJG983096 VRZ983094:VTC983096 WBV983094:WCY983096 WLR983094:WMU983096 WVN983094:WWQ983096 VRZ113:VTC122 JB106:KE106 SX106:UA106 ACT106:ADW106 AMP106:ANS106 AWL106:AXO106 BGH106:BHK106 BQD106:BRG106 BZZ106:CBC106 CJV106:CKY106 CTR106:CUU106 DDN106:DEQ106 DNJ106:DOM106 DXF106:DYI106 EHB106:EIE106 EQX106:ESA106 FAT106:FBW106 FKP106:FLS106 FUL106:FVO106 GEH106:GFK106 GOD106:GPG106 GXZ106:GZC106 HHV106:HIY106 HRR106:HSU106 IBN106:ICQ106 ILJ106:IMM106 IVF106:IWI106 JFB106:JGE106 JOX106:JQA106 JYT106:JZW106 KIP106:KJS106 KSL106:KTO106 LCH106:LDK106 LMD106:LNG106 LVZ106:LXC106 MFV106:MGY106 MPR106:MQU106 MZN106:NAQ106 NJJ106:NKM106 NTF106:NUI106 ODB106:OEE106 OMX106:OOA106 OWT106:OXW106 PGP106:PHS106 PQL106:PRO106 QAH106:QBK106 QKD106:QLG106 QTZ106:QVC106 RDV106:REY106 RNR106:ROU106 RXN106:RYQ106 SHJ106:SIM106 SRF106:SSI106 TBB106:TCE106 TKX106:TMA106 TUT106:TVW106 UEP106:UFS106 UOL106:UPO106 UYH106:UZK106 VID106:VJG106 VRZ106:VTC106 WBV106:WCY106 WLR106:WMU106 WVN106:WWQ106 D65596:AQ65596 JB65596:KE65596 SX65596:UA65596 ACT65596:ADW65596 AMP65596:ANS65596 AWL65596:AXO65596 BGH65596:BHK65596 BQD65596:BRG65596 BZZ65596:CBC65596 CJV65596:CKY65596 CTR65596:CUU65596 DDN65596:DEQ65596 DNJ65596:DOM65596 DXF65596:DYI65596 EHB65596:EIE65596 EQX65596:ESA65596 FAT65596:FBW65596 FKP65596:FLS65596 FUL65596:FVO65596 GEH65596:GFK65596 GOD65596:GPG65596 GXZ65596:GZC65596 HHV65596:HIY65596 HRR65596:HSU65596 IBN65596:ICQ65596 ILJ65596:IMM65596 IVF65596:IWI65596 JFB65596:JGE65596 JOX65596:JQA65596 JYT65596:JZW65596 KIP65596:KJS65596 KSL65596:KTO65596 LCH65596:LDK65596 LMD65596:LNG65596 LVZ65596:LXC65596 MFV65596:MGY65596 MPR65596:MQU65596 MZN65596:NAQ65596 NJJ65596:NKM65596 NTF65596:NUI65596 ODB65596:OEE65596 OMX65596:OOA65596 OWT65596:OXW65596 PGP65596:PHS65596 PQL65596:PRO65596 QAH65596:QBK65596 QKD65596:QLG65596 QTZ65596:QVC65596 RDV65596:REY65596 RNR65596:ROU65596 RXN65596:RYQ65596 SHJ65596:SIM65596 SRF65596:SSI65596 TBB65596:TCE65596 TKX65596:TMA65596 TUT65596:TVW65596 UEP65596:UFS65596 UOL65596:UPO65596 UYH65596:UZK65596 VID65596:VJG65596 VRZ65596:VTC65596 WBV65596:WCY65596 WLR65596:WMU65596 WVN65596:WWQ65596 D131132:AQ131132 JB131132:KE131132 SX131132:UA131132 ACT131132:ADW131132 AMP131132:ANS131132 AWL131132:AXO131132 BGH131132:BHK131132 BQD131132:BRG131132 BZZ131132:CBC131132 CJV131132:CKY131132 CTR131132:CUU131132 DDN131132:DEQ131132 DNJ131132:DOM131132 DXF131132:DYI131132 EHB131132:EIE131132 EQX131132:ESA131132 FAT131132:FBW131132 FKP131132:FLS131132 FUL131132:FVO131132 GEH131132:GFK131132 GOD131132:GPG131132 GXZ131132:GZC131132 HHV131132:HIY131132 HRR131132:HSU131132 IBN131132:ICQ131132 ILJ131132:IMM131132 IVF131132:IWI131132 JFB131132:JGE131132 JOX131132:JQA131132 JYT131132:JZW131132 KIP131132:KJS131132 KSL131132:KTO131132 LCH131132:LDK131132 LMD131132:LNG131132 LVZ131132:LXC131132 MFV131132:MGY131132 MPR131132:MQU131132 MZN131132:NAQ131132 NJJ131132:NKM131132 NTF131132:NUI131132 ODB131132:OEE131132 OMX131132:OOA131132 OWT131132:OXW131132 PGP131132:PHS131132 PQL131132:PRO131132 QAH131132:QBK131132 QKD131132:QLG131132 QTZ131132:QVC131132 RDV131132:REY131132 RNR131132:ROU131132 RXN131132:RYQ131132 SHJ131132:SIM131132 SRF131132:SSI131132 TBB131132:TCE131132 TKX131132:TMA131132 TUT131132:TVW131132 UEP131132:UFS131132 UOL131132:UPO131132 UYH131132:UZK131132 VID131132:VJG131132 VRZ131132:VTC131132 WBV131132:WCY131132 WLR131132:WMU131132 WVN131132:WWQ131132 D196668:AQ196668 JB196668:KE196668 SX196668:UA196668 ACT196668:ADW196668 AMP196668:ANS196668 AWL196668:AXO196668 BGH196668:BHK196668 BQD196668:BRG196668 BZZ196668:CBC196668 CJV196668:CKY196668 CTR196668:CUU196668 DDN196668:DEQ196668 DNJ196668:DOM196668 DXF196668:DYI196668 EHB196668:EIE196668 EQX196668:ESA196668 FAT196668:FBW196668 FKP196668:FLS196668 FUL196668:FVO196668 GEH196668:GFK196668 GOD196668:GPG196668 GXZ196668:GZC196668 HHV196668:HIY196668 HRR196668:HSU196668 IBN196668:ICQ196668 ILJ196668:IMM196668 IVF196668:IWI196668 JFB196668:JGE196668 JOX196668:JQA196668 JYT196668:JZW196668 KIP196668:KJS196668 KSL196668:KTO196668 LCH196668:LDK196668 LMD196668:LNG196668 LVZ196668:LXC196668 MFV196668:MGY196668 MPR196668:MQU196668 MZN196668:NAQ196668 NJJ196668:NKM196668 NTF196668:NUI196668 ODB196668:OEE196668 OMX196668:OOA196668 OWT196668:OXW196668 PGP196668:PHS196668 PQL196668:PRO196668 QAH196668:QBK196668 QKD196668:QLG196668 QTZ196668:QVC196668 RDV196668:REY196668 RNR196668:ROU196668 RXN196668:RYQ196668 SHJ196668:SIM196668 SRF196668:SSI196668 TBB196668:TCE196668 TKX196668:TMA196668 TUT196668:TVW196668 UEP196668:UFS196668 UOL196668:UPO196668 UYH196668:UZK196668 VID196668:VJG196668 VRZ196668:VTC196668 WBV196668:WCY196668 WLR196668:WMU196668 WVN196668:WWQ196668 D262204:AQ262204 JB262204:KE262204 SX262204:UA262204 ACT262204:ADW262204 AMP262204:ANS262204 AWL262204:AXO262204 BGH262204:BHK262204 BQD262204:BRG262204 BZZ262204:CBC262204 CJV262204:CKY262204 CTR262204:CUU262204 DDN262204:DEQ262204 DNJ262204:DOM262204 DXF262204:DYI262204 EHB262204:EIE262204 EQX262204:ESA262204 FAT262204:FBW262204 FKP262204:FLS262204 FUL262204:FVO262204 GEH262204:GFK262204 GOD262204:GPG262204 GXZ262204:GZC262204 HHV262204:HIY262204 HRR262204:HSU262204 IBN262204:ICQ262204 ILJ262204:IMM262204 IVF262204:IWI262204 JFB262204:JGE262204 JOX262204:JQA262204 JYT262204:JZW262204 KIP262204:KJS262204 KSL262204:KTO262204 LCH262204:LDK262204 LMD262204:LNG262204 LVZ262204:LXC262204 MFV262204:MGY262204 MPR262204:MQU262204 MZN262204:NAQ262204 NJJ262204:NKM262204 NTF262204:NUI262204 ODB262204:OEE262204 OMX262204:OOA262204 OWT262204:OXW262204 PGP262204:PHS262204 PQL262204:PRO262204 QAH262204:QBK262204 QKD262204:QLG262204 QTZ262204:QVC262204 RDV262204:REY262204 RNR262204:ROU262204 RXN262204:RYQ262204 SHJ262204:SIM262204 SRF262204:SSI262204 TBB262204:TCE262204 TKX262204:TMA262204 TUT262204:TVW262204 UEP262204:UFS262204 UOL262204:UPO262204 UYH262204:UZK262204 VID262204:VJG262204 VRZ262204:VTC262204 WBV262204:WCY262204 WLR262204:WMU262204 WVN262204:WWQ262204 D327740:AQ327740 JB327740:KE327740 SX327740:UA327740 ACT327740:ADW327740 AMP327740:ANS327740 AWL327740:AXO327740 BGH327740:BHK327740 BQD327740:BRG327740 BZZ327740:CBC327740 CJV327740:CKY327740 CTR327740:CUU327740 DDN327740:DEQ327740 DNJ327740:DOM327740 DXF327740:DYI327740 EHB327740:EIE327740 EQX327740:ESA327740 FAT327740:FBW327740 FKP327740:FLS327740 FUL327740:FVO327740 GEH327740:GFK327740 GOD327740:GPG327740 GXZ327740:GZC327740 HHV327740:HIY327740 HRR327740:HSU327740 IBN327740:ICQ327740 ILJ327740:IMM327740 IVF327740:IWI327740 JFB327740:JGE327740 JOX327740:JQA327740 JYT327740:JZW327740 KIP327740:KJS327740 KSL327740:KTO327740 LCH327740:LDK327740 LMD327740:LNG327740 LVZ327740:LXC327740 MFV327740:MGY327740 MPR327740:MQU327740 MZN327740:NAQ327740 NJJ327740:NKM327740 NTF327740:NUI327740 ODB327740:OEE327740 OMX327740:OOA327740 OWT327740:OXW327740 PGP327740:PHS327740 PQL327740:PRO327740 QAH327740:QBK327740 QKD327740:QLG327740 QTZ327740:QVC327740 RDV327740:REY327740 RNR327740:ROU327740 RXN327740:RYQ327740 SHJ327740:SIM327740 SRF327740:SSI327740 TBB327740:TCE327740 TKX327740:TMA327740 TUT327740:TVW327740 UEP327740:UFS327740 UOL327740:UPO327740 UYH327740:UZK327740 VID327740:VJG327740 VRZ327740:VTC327740 WBV327740:WCY327740 WLR327740:WMU327740 WVN327740:WWQ327740 D393276:AQ393276 JB393276:KE393276 SX393276:UA393276 ACT393276:ADW393276 AMP393276:ANS393276 AWL393276:AXO393276 BGH393276:BHK393276 BQD393276:BRG393276 BZZ393276:CBC393276 CJV393276:CKY393276 CTR393276:CUU393276 DDN393276:DEQ393276 DNJ393276:DOM393276 DXF393276:DYI393276 EHB393276:EIE393276 EQX393276:ESA393276 FAT393276:FBW393276 FKP393276:FLS393276 FUL393276:FVO393276 GEH393276:GFK393276 GOD393276:GPG393276 GXZ393276:GZC393276 HHV393276:HIY393276 HRR393276:HSU393276 IBN393276:ICQ393276 ILJ393276:IMM393276 IVF393276:IWI393276 JFB393276:JGE393276 JOX393276:JQA393276 JYT393276:JZW393276 KIP393276:KJS393276 KSL393276:KTO393276 LCH393276:LDK393276 LMD393276:LNG393276 LVZ393276:LXC393276 MFV393276:MGY393276 MPR393276:MQU393276 MZN393276:NAQ393276 NJJ393276:NKM393276 NTF393276:NUI393276 ODB393276:OEE393276 OMX393276:OOA393276 OWT393276:OXW393276 PGP393276:PHS393276 PQL393276:PRO393276 QAH393276:QBK393276 QKD393276:QLG393276 QTZ393276:QVC393276 RDV393276:REY393276 RNR393276:ROU393276 RXN393276:RYQ393276 SHJ393276:SIM393276 SRF393276:SSI393276 TBB393276:TCE393276 TKX393276:TMA393276 TUT393276:TVW393276 UEP393276:UFS393276 UOL393276:UPO393276 UYH393276:UZK393276 VID393276:VJG393276 VRZ393276:VTC393276 WBV393276:WCY393276 WLR393276:WMU393276 WVN393276:WWQ393276 D458812:AQ458812 JB458812:KE458812 SX458812:UA458812 ACT458812:ADW458812 AMP458812:ANS458812 AWL458812:AXO458812 BGH458812:BHK458812 BQD458812:BRG458812 BZZ458812:CBC458812 CJV458812:CKY458812 CTR458812:CUU458812 DDN458812:DEQ458812 DNJ458812:DOM458812 DXF458812:DYI458812 EHB458812:EIE458812 EQX458812:ESA458812 FAT458812:FBW458812 FKP458812:FLS458812 FUL458812:FVO458812 GEH458812:GFK458812 GOD458812:GPG458812 GXZ458812:GZC458812 HHV458812:HIY458812 HRR458812:HSU458812 IBN458812:ICQ458812 ILJ458812:IMM458812 IVF458812:IWI458812 JFB458812:JGE458812 JOX458812:JQA458812 JYT458812:JZW458812 KIP458812:KJS458812 KSL458812:KTO458812 LCH458812:LDK458812 LMD458812:LNG458812 LVZ458812:LXC458812 MFV458812:MGY458812 MPR458812:MQU458812 MZN458812:NAQ458812 NJJ458812:NKM458812 NTF458812:NUI458812 ODB458812:OEE458812 OMX458812:OOA458812 OWT458812:OXW458812 PGP458812:PHS458812 PQL458812:PRO458812 QAH458812:QBK458812 QKD458812:QLG458812 QTZ458812:QVC458812 RDV458812:REY458812 RNR458812:ROU458812 RXN458812:RYQ458812 SHJ458812:SIM458812 SRF458812:SSI458812 TBB458812:TCE458812 TKX458812:TMA458812 TUT458812:TVW458812 UEP458812:UFS458812 UOL458812:UPO458812 UYH458812:UZK458812 VID458812:VJG458812 VRZ458812:VTC458812 WBV458812:WCY458812 WLR458812:WMU458812 WVN458812:WWQ458812 D524348:AQ524348 JB524348:KE524348 SX524348:UA524348 ACT524348:ADW524348 AMP524348:ANS524348 AWL524348:AXO524348 BGH524348:BHK524348 BQD524348:BRG524348 BZZ524348:CBC524348 CJV524348:CKY524348 CTR524348:CUU524348 DDN524348:DEQ524348 DNJ524348:DOM524348 DXF524348:DYI524348 EHB524348:EIE524348 EQX524348:ESA524348 FAT524348:FBW524348 FKP524348:FLS524348 FUL524348:FVO524348 GEH524348:GFK524348 GOD524348:GPG524348 GXZ524348:GZC524348 HHV524348:HIY524348 HRR524348:HSU524348 IBN524348:ICQ524348 ILJ524348:IMM524348 IVF524348:IWI524348 JFB524348:JGE524348 JOX524348:JQA524348 JYT524348:JZW524348 KIP524348:KJS524348 KSL524348:KTO524348 LCH524348:LDK524348 LMD524348:LNG524348 LVZ524348:LXC524348 MFV524348:MGY524348 MPR524348:MQU524348 MZN524348:NAQ524348 NJJ524348:NKM524348 NTF524348:NUI524348 ODB524348:OEE524348 OMX524348:OOA524348 OWT524348:OXW524348 PGP524348:PHS524348 PQL524348:PRO524348 QAH524348:QBK524348 QKD524348:QLG524348 QTZ524348:QVC524348 RDV524348:REY524348 RNR524348:ROU524348 RXN524348:RYQ524348 SHJ524348:SIM524348 SRF524348:SSI524348 TBB524348:TCE524348 TKX524348:TMA524348 TUT524348:TVW524348 UEP524348:UFS524348 UOL524348:UPO524348 UYH524348:UZK524348 VID524348:VJG524348 VRZ524348:VTC524348 WBV524348:WCY524348 WLR524348:WMU524348 WVN524348:WWQ524348 D589884:AQ589884 JB589884:KE589884 SX589884:UA589884 ACT589884:ADW589884 AMP589884:ANS589884 AWL589884:AXO589884 BGH589884:BHK589884 BQD589884:BRG589884 BZZ589884:CBC589884 CJV589884:CKY589884 CTR589884:CUU589884 DDN589884:DEQ589884 DNJ589884:DOM589884 DXF589884:DYI589884 EHB589884:EIE589884 EQX589884:ESA589884 FAT589884:FBW589884 FKP589884:FLS589884 FUL589884:FVO589884 GEH589884:GFK589884 GOD589884:GPG589884 GXZ589884:GZC589884 HHV589884:HIY589884 HRR589884:HSU589884 IBN589884:ICQ589884 ILJ589884:IMM589884 IVF589884:IWI589884 JFB589884:JGE589884 JOX589884:JQA589884 JYT589884:JZW589884 KIP589884:KJS589884 KSL589884:KTO589884 LCH589884:LDK589884 LMD589884:LNG589884 LVZ589884:LXC589884 MFV589884:MGY589884 MPR589884:MQU589884 MZN589884:NAQ589884 NJJ589884:NKM589884 NTF589884:NUI589884 ODB589884:OEE589884 OMX589884:OOA589884 OWT589884:OXW589884 PGP589884:PHS589884 PQL589884:PRO589884 QAH589884:QBK589884 QKD589884:QLG589884 QTZ589884:QVC589884 RDV589884:REY589884 RNR589884:ROU589884 RXN589884:RYQ589884 SHJ589884:SIM589884 SRF589884:SSI589884 TBB589884:TCE589884 TKX589884:TMA589884 TUT589884:TVW589884 UEP589884:UFS589884 UOL589884:UPO589884 UYH589884:UZK589884 VID589884:VJG589884 VRZ589884:VTC589884 WBV589884:WCY589884 WLR589884:WMU589884 WVN589884:WWQ589884 D655420:AQ655420 JB655420:KE655420 SX655420:UA655420 ACT655420:ADW655420 AMP655420:ANS655420 AWL655420:AXO655420 BGH655420:BHK655420 BQD655420:BRG655420 BZZ655420:CBC655420 CJV655420:CKY655420 CTR655420:CUU655420 DDN655420:DEQ655420 DNJ655420:DOM655420 DXF655420:DYI655420 EHB655420:EIE655420 EQX655420:ESA655420 FAT655420:FBW655420 FKP655420:FLS655420 FUL655420:FVO655420 GEH655420:GFK655420 GOD655420:GPG655420 GXZ655420:GZC655420 HHV655420:HIY655420 HRR655420:HSU655420 IBN655420:ICQ655420 ILJ655420:IMM655420 IVF655420:IWI655420 JFB655420:JGE655420 JOX655420:JQA655420 JYT655420:JZW655420 KIP655420:KJS655420 KSL655420:KTO655420 LCH655420:LDK655420 LMD655420:LNG655420 LVZ655420:LXC655420 MFV655420:MGY655420 MPR655420:MQU655420 MZN655420:NAQ655420 NJJ655420:NKM655420 NTF655420:NUI655420 ODB655420:OEE655420 OMX655420:OOA655420 OWT655420:OXW655420 PGP655420:PHS655420 PQL655420:PRO655420 QAH655420:QBK655420 QKD655420:QLG655420 QTZ655420:QVC655420 RDV655420:REY655420 RNR655420:ROU655420 RXN655420:RYQ655420 SHJ655420:SIM655420 SRF655420:SSI655420 TBB655420:TCE655420 TKX655420:TMA655420 TUT655420:TVW655420 UEP655420:UFS655420 UOL655420:UPO655420 UYH655420:UZK655420 VID655420:VJG655420 VRZ655420:VTC655420 WBV655420:WCY655420 WLR655420:WMU655420 WVN655420:WWQ655420 D720956:AQ720956 JB720956:KE720956 SX720956:UA720956 ACT720956:ADW720956 AMP720956:ANS720956 AWL720956:AXO720956 BGH720956:BHK720956 BQD720956:BRG720956 BZZ720956:CBC720956 CJV720956:CKY720956 CTR720956:CUU720956 DDN720956:DEQ720956 DNJ720956:DOM720956 DXF720956:DYI720956 EHB720956:EIE720956 EQX720956:ESA720956 FAT720956:FBW720956 FKP720956:FLS720956 FUL720956:FVO720956 GEH720956:GFK720956 GOD720956:GPG720956 GXZ720956:GZC720956 HHV720956:HIY720956 HRR720956:HSU720956 IBN720956:ICQ720956 ILJ720956:IMM720956 IVF720956:IWI720956 JFB720956:JGE720956 JOX720956:JQA720956 JYT720956:JZW720956 KIP720956:KJS720956 KSL720956:KTO720956 LCH720956:LDK720956 LMD720956:LNG720956 LVZ720956:LXC720956 MFV720956:MGY720956 MPR720956:MQU720956 MZN720956:NAQ720956 NJJ720956:NKM720956 NTF720956:NUI720956 ODB720956:OEE720956 OMX720956:OOA720956 OWT720956:OXW720956 PGP720956:PHS720956 PQL720956:PRO720956 QAH720956:QBK720956 QKD720956:QLG720956 QTZ720956:QVC720956 RDV720956:REY720956 RNR720956:ROU720956 RXN720956:RYQ720956 SHJ720956:SIM720956 SRF720956:SSI720956 TBB720956:TCE720956 TKX720956:TMA720956 TUT720956:TVW720956 UEP720956:UFS720956 UOL720956:UPO720956 UYH720956:UZK720956 VID720956:VJG720956 VRZ720956:VTC720956 WBV720956:WCY720956 WLR720956:WMU720956 WVN720956:WWQ720956 D786492:AQ786492 JB786492:KE786492 SX786492:UA786492 ACT786492:ADW786492 AMP786492:ANS786492 AWL786492:AXO786492 BGH786492:BHK786492 BQD786492:BRG786492 BZZ786492:CBC786492 CJV786492:CKY786492 CTR786492:CUU786492 DDN786492:DEQ786492 DNJ786492:DOM786492 DXF786492:DYI786492 EHB786492:EIE786492 EQX786492:ESA786492 FAT786492:FBW786492 FKP786492:FLS786492 FUL786492:FVO786492 GEH786492:GFK786492 GOD786492:GPG786492 GXZ786492:GZC786492 HHV786492:HIY786492 HRR786492:HSU786492 IBN786492:ICQ786492 ILJ786492:IMM786492 IVF786492:IWI786492 JFB786492:JGE786492 JOX786492:JQA786492 JYT786492:JZW786492 KIP786492:KJS786492 KSL786492:KTO786492 LCH786492:LDK786492 LMD786492:LNG786492 LVZ786492:LXC786492 MFV786492:MGY786492 MPR786492:MQU786492 MZN786492:NAQ786492 NJJ786492:NKM786492 NTF786492:NUI786492 ODB786492:OEE786492 OMX786492:OOA786492 OWT786492:OXW786492 PGP786492:PHS786492 PQL786492:PRO786492 QAH786492:QBK786492 QKD786492:QLG786492 QTZ786492:QVC786492 RDV786492:REY786492 RNR786492:ROU786492 RXN786492:RYQ786492 SHJ786492:SIM786492 SRF786492:SSI786492 TBB786492:TCE786492 TKX786492:TMA786492 TUT786492:TVW786492 UEP786492:UFS786492 UOL786492:UPO786492 UYH786492:UZK786492 VID786492:VJG786492 VRZ786492:VTC786492 WBV786492:WCY786492 WLR786492:WMU786492 WVN786492:WWQ786492 D852028:AQ852028 JB852028:KE852028 SX852028:UA852028 ACT852028:ADW852028 AMP852028:ANS852028 AWL852028:AXO852028 BGH852028:BHK852028 BQD852028:BRG852028 BZZ852028:CBC852028 CJV852028:CKY852028 CTR852028:CUU852028 DDN852028:DEQ852028 DNJ852028:DOM852028 DXF852028:DYI852028 EHB852028:EIE852028 EQX852028:ESA852028 FAT852028:FBW852028 FKP852028:FLS852028 FUL852028:FVO852028 GEH852028:GFK852028 GOD852028:GPG852028 GXZ852028:GZC852028 HHV852028:HIY852028 HRR852028:HSU852028 IBN852028:ICQ852028 ILJ852028:IMM852028 IVF852028:IWI852028 JFB852028:JGE852028 JOX852028:JQA852028 JYT852028:JZW852028 KIP852028:KJS852028 KSL852028:KTO852028 LCH852028:LDK852028 LMD852028:LNG852028 LVZ852028:LXC852028 MFV852028:MGY852028 MPR852028:MQU852028 MZN852028:NAQ852028 NJJ852028:NKM852028 NTF852028:NUI852028 ODB852028:OEE852028 OMX852028:OOA852028 OWT852028:OXW852028 PGP852028:PHS852028 PQL852028:PRO852028 QAH852028:QBK852028 QKD852028:QLG852028 QTZ852028:QVC852028 RDV852028:REY852028 RNR852028:ROU852028 RXN852028:RYQ852028 SHJ852028:SIM852028 SRF852028:SSI852028 TBB852028:TCE852028 TKX852028:TMA852028 TUT852028:TVW852028 UEP852028:UFS852028 UOL852028:UPO852028 UYH852028:UZK852028 VID852028:VJG852028 VRZ852028:VTC852028 WBV852028:WCY852028 WLR852028:WMU852028 WVN852028:WWQ852028 D917564:AQ917564 JB917564:KE917564 SX917564:UA917564 ACT917564:ADW917564 AMP917564:ANS917564 AWL917564:AXO917564 BGH917564:BHK917564 BQD917564:BRG917564 BZZ917564:CBC917564 CJV917564:CKY917564 CTR917564:CUU917564 DDN917564:DEQ917564 DNJ917564:DOM917564 DXF917564:DYI917564 EHB917564:EIE917564 EQX917564:ESA917564 FAT917564:FBW917564 FKP917564:FLS917564 FUL917564:FVO917564 GEH917564:GFK917564 GOD917564:GPG917564 GXZ917564:GZC917564 HHV917564:HIY917564 HRR917564:HSU917564 IBN917564:ICQ917564 ILJ917564:IMM917564 IVF917564:IWI917564 JFB917564:JGE917564 JOX917564:JQA917564 JYT917564:JZW917564 KIP917564:KJS917564 KSL917564:KTO917564 LCH917564:LDK917564 LMD917564:LNG917564 LVZ917564:LXC917564 MFV917564:MGY917564 MPR917564:MQU917564 MZN917564:NAQ917564 NJJ917564:NKM917564 NTF917564:NUI917564 ODB917564:OEE917564 OMX917564:OOA917564 OWT917564:OXW917564 PGP917564:PHS917564 PQL917564:PRO917564 QAH917564:QBK917564 QKD917564:QLG917564 QTZ917564:QVC917564 RDV917564:REY917564 RNR917564:ROU917564 RXN917564:RYQ917564 SHJ917564:SIM917564 SRF917564:SSI917564 TBB917564:TCE917564 TKX917564:TMA917564 TUT917564:TVW917564 UEP917564:UFS917564 UOL917564:UPO917564 UYH917564:UZK917564 VID917564:VJG917564 VRZ917564:VTC917564 WBV917564:WCY917564 WLR917564:WMU917564 WVN917564:WWQ917564 D983100:AQ983100 JB983100:KE983100 SX983100:UA983100 ACT983100:ADW983100 AMP983100:ANS983100 AWL983100:AXO983100 BGH983100:BHK983100 BQD983100:BRG983100 BZZ983100:CBC983100 CJV983100:CKY983100 CTR983100:CUU983100 DDN983100:DEQ983100 DNJ983100:DOM983100 DXF983100:DYI983100 EHB983100:EIE983100 EQX983100:ESA983100 FAT983100:FBW983100 FKP983100:FLS983100 FUL983100:FVO983100 GEH983100:GFK983100 GOD983100:GPG983100 GXZ983100:GZC983100 HHV983100:HIY983100 HRR983100:HSU983100 IBN983100:ICQ983100 ILJ983100:IMM983100 IVF983100:IWI983100 JFB983100:JGE983100 JOX983100:JQA983100 JYT983100:JZW983100 KIP983100:KJS983100 KSL983100:KTO983100 LCH983100:LDK983100 LMD983100:LNG983100 LVZ983100:LXC983100 MFV983100:MGY983100 MPR983100:MQU983100 MZN983100:NAQ983100 NJJ983100:NKM983100 NTF983100:NUI983100 ODB983100:OEE983100 OMX983100:OOA983100 OWT983100:OXW983100 PGP983100:PHS983100 PQL983100:PRO983100 QAH983100:QBK983100 QKD983100:QLG983100 QTZ983100:QVC983100 RDV983100:REY983100 RNR983100:ROU983100 RXN983100:RYQ983100 SHJ983100:SIM983100 SRF983100:SSI983100 TBB983100:TCE983100 TKX983100:TMA983100 TUT983100:TVW983100 UEP983100:UFS983100 UOL983100:UPO983100 UYH983100:UZK983100 VID983100:VJG983100 VRZ983100:VTC983100 WBV983100:WCY983100 WLR983100:WMU983100 WVN983100:WWQ983100 VID113:VJG122 D65604:AQ65604 JB65604:KE65604 SX65604:UA65604 ACT65604:ADW65604 AMP65604:ANS65604 AWL65604:AXO65604 BGH65604:BHK65604 BQD65604:BRG65604 BZZ65604:CBC65604 CJV65604:CKY65604 CTR65604:CUU65604 DDN65604:DEQ65604 DNJ65604:DOM65604 DXF65604:DYI65604 EHB65604:EIE65604 EQX65604:ESA65604 FAT65604:FBW65604 FKP65604:FLS65604 FUL65604:FVO65604 GEH65604:GFK65604 GOD65604:GPG65604 GXZ65604:GZC65604 HHV65604:HIY65604 HRR65604:HSU65604 IBN65604:ICQ65604 ILJ65604:IMM65604 IVF65604:IWI65604 JFB65604:JGE65604 JOX65604:JQA65604 JYT65604:JZW65604 KIP65604:KJS65604 KSL65604:KTO65604 LCH65604:LDK65604 LMD65604:LNG65604 LVZ65604:LXC65604 MFV65604:MGY65604 MPR65604:MQU65604 MZN65604:NAQ65604 NJJ65604:NKM65604 NTF65604:NUI65604 ODB65604:OEE65604 OMX65604:OOA65604 OWT65604:OXW65604 PGP65604:PHS65604 PQL65604:PRO65604 QAH65604:QBK65604 QKD65604:QLG65604 QTZ65604:QVC65604 RDV65604:REY65604 RNR65604:ROU65604 RXN65604:RYQ65604 SHJ65604:SIM65604 SRF65604:SSI65604 TBB65604:TCE65604 TKX65604:TMA65604 TUT65604:TVW65604 UEP65604:UFS65604 UOL65604:UPO65604 UYH65604:UZK65604 VID65604:VJG65604 VRZ65604:VTC65604 WBV65604:WCY65604 WLR65604:WMU65604 WVN65604:WWQ65604 D131140:AQ131140 JB131140:KE131140 SX131140:UA131140 ACT131140:ADW131140 AMP131140:ANS131140 AWL131140:AXO131140 BGH131140:BHK131140 BQD131140:BRG131140 BZZ131140:CBC131140 CJV131140:CKY131140 CTR131140:CUU131140 DDN131140:DEQ131140 DNJ131140:DOM131140 DXF131140:DYI131140 EHB131140:EIE131140 EQX131140:ESA131140 FAT131140:FBW131140 FKP131140:FLS131140 FUL131140:FVO131140 GEH131140:GFK131140 GOD131140:GPG131140 GXZ131140:GZC131140 HHV131140:HIY131140 HRR131140:HSU131140 IBN131140:ICQ131140 ILJ131140:IMM131140 IVF131140:IWI131140 JFB131140:JGE131140 JOX131140:JQA131140 JYT131140:JZW131140 KIP131140:KJS131140 KSL131140:KTO131140 LCH131140:LDK131140 LMD131140:LNG131140 LVZ131140:LXC131140 MFV131140:MGY131140 MPR131140:MQU131140 MZN131140:NAQ131140 NJJ131140:NKM131140 NTF131140:NUI131140 ODB131140:OEE131140 OMX131140:OOA131140 OWT131140:OXW131140 PGP131140:PHS131140 PQL131140:PRO131140 QAH131140:QBK131140 QKD131140:QLG131140 QTZ131140:QVC131140 RDV131140:REY131140 RNR131140:ROU131140 RXN131140:RYQ131140 SHJ131140:SIM131140 SRF131140:SSI131140 TBB131140:TCE131140 TKX131140:TMA131140 TUT131140:TVW131140 UEP131140:UFS131140 UOL131140:UPO131140 UYH131140:UZK131140 VID131140:VJG131140 VRZ131140:VTC131140 WBV131140:WCY131140 WLR131140:WMU131140 WVN131140:WWQ131140 D196676:AQ196676 JB196676:KE196676 SX196676:UA196676 ACT196676:ADW196676 AMP196676:ANS196676 AWL196676:AXO196676 BGH196676:BHK196676 BQD196676:BRG196676 BZZ196676:CBC196676 CJV196676:CKY196676 CTR196676:CUU196676 DDN196676:DEQ196676 DNJ196676:DOM196676 DXF196676:DYI196676 EHB196676:EIE196676 EQX196676:ESA196676 FAT196676:FBW196676 FKP196676:FLS196676 FUL196676:FVO196676 GEH196676:GFK196676 GOD196676:GPG196676 GXZ196676:GZC196676 HHV196676:HIY196676 HRR196676:HSU196676 IBN196676:ICQ196676 ILJ196676:IMM196676 IVF196676:IWI196676 JFB196676:JGE196676 JOX196676:JQA196676 JYT196676:JZW196676 KIP196676:KJS196676 KSL196676:KTO196676 LCH196676:LDK196676 LMD196676:LNG196676 LVZ196676:LXC196676 MFV196676:MGY196676 MPR196676:MQU196676 MZN196676:NAQ196676 NJJ196676:NKM196676 NTF196676:NUI196676 ODB196676:OEE196676 OMX196676:OOA196676 OWT196676:OXW196676 PGP196676:PHS196676 PQL196676:PRO196676 QAH196676:QBK196676 QKD196676:QLG196676 QTZ196676:QVC196676 RDV196676:REY196676 RNR196676:ROU196676 RXN196676:RYQ196676 SHJ196676:SIM196676 SRF196676:SSI196676 TBB196676:TCE196676 TKX196676:TMA196676 TUT196676:TVW196676 UEP196676:UFS196676 UOL196676:UPO196676 UYH196676:UZK196676 VID196676:VJG196676 VRZ196676:VTC196676 WBV196676:WCY196676 WLR196676:WMU196676 WVN196676:WWQ196676 D262212:AQ262212 JB262212:KE262212 SX262212:UA262212 ACT262212:ADW262212 AMP262212:ANS262212 AWL262212:AXO262212 BGH262212:BHK262212 BQD262212:BRG262212 BZZ262212:CBC262212 CJV262212:CKY262212 CTR262212:CUU262212 DDN262212:DEQ262212 DNJ262212:DOM262212 DXF262212:DYI262212 EHB262212:EIE262212 EQX262212:ESA262212 FAT262212:FBW262212 FKP262212:FLS262212 FUL262212:FVO262212 GEH262212:GFK262212 GOD262212:GPG262212 GXZ262212:GZC262212 HHV262212:HIY262212 HRR262212:HSU262212 IBN262212:ICQ262212 ILJ262212:IMM262212 IVF262212:IWI262212 JFB262212:JGE262212 JOX262212:JQA262212 JYT262212:JZW262212 KIP262212:KJS262212 KSL262212:KTO262212 LCH262212:LDK262212 LMD262212:LNG262212 LVZ262212:LXC262212 MFV262212:MGY262212 MPR262212:MQU262212 MZN262212:NAQ262212 NJJ262212:NKM262212 NTF262212:NUI262212 ODB262212:OEE262212 OMX262212:OOA262212 OWT262212:OXW262212 PGP262212:PHS262212 PQL262212:PRO262212 QAH262212:QBK262212 QKD262212:QLG262212 QTZ262212:QVC262212 RDV262212:REY262212 RNR262212:ROU262212 RXN262212:RYQ262212 SHJ262212:SIM262212 SRF262212:SSI262212 TBB262212:TCE262212 TKX262212:TMA262212 TUT262212:TVW262212 UEP262212:UFS262212 UOL262212:UPO262212 UYH262212:UZK262212 VID262212:VJG262212 VRZ262212:VTC262212 WBV262212:WCY262212 WLR262212:WMU262212 WVN262212:WWQ262212 D327748:AQ327748 JB327748:KE327748 SX327748:UA327748 ACT327748:ADW327748 AMP327748:ANS327748 AWL327748:AXO327748 BGH327748:BHK327748 BQD327748:BRG327748 BZZ327748:CBC327748 CJV327748:CKY327748 CTR327748:CUU327748 DDN327748:DEQ327748 DNJ327748:DOM327748 DXF327748:DYI327748 EHB327748:EIE327748 EQX327748:ESA327748 FAT327748:FBW327748 FKP327748:FLS327748 FUL327748:FVO327748 GEH327748:GFK327748 GOD327748:GPG327748 GXZ327748:GZC327748 HHV327748:HIY327748 HRR327748:HSU327748 IBN327748:ICQ327748 ILJ327748:IMM327748 IVF327748:IWI327748 JFB327748:JGE327748 JOX327748:JQA327748 JYT327748:JZW327748 KIP327748:KJS327748 KSL327748:KTO327748 LCH327748:LDK327748 LMD327748:LNG327748 LVZ327748:LXC327748 MFV327748:MGY327748 MPR327748:MQU327748 MZN327748:NAQ327748 NJJ327748:NKM327748 NTF327748:NUI327748 ODB327748:OEE327748 OMX327748:OOA327748 OWT327748:OXW327748 PGP327748:PHS327748 PQL327748:PRO327748 QAH327748:QBK327748 QKD327748:QLG327748 QTZ327748:QVC327748 RDV327748:REY327748 RNR327748:ROU327748 RXN327748:RYQ327748 SHJ327748:SIM327748 SRF327748:SSI327748 TBB327748:TCE327748 TKX327748:TMA327748 TUT327748:TVW327748 UEP327748:UFS327748 UOL327748:UPO327748 UYH327748:UZK327748 VID327748:VJG327748 VRZ327748:VTC327748 WBV327748:WCY327748 WLR327748:WMU327748 WVN327748:WWQ327748 D393284:AQ393284 JB393284:KE393284 SX393284:UA393284 ACT393284:ADW393284 AMP393284:ANS393284 AWL393284:AXO393284 BGH393284:BHK393284 BQD393284:BRG393284 BZZ393284:CBC393284 CJV393284:CKY393284 CTR393284:CUU393284 DDN393284:DEQ393284 DNJ393284:DOM393284 DXF393284:DYI393284 EHB393284:EIE393284 EQX393284:ESA393284 FAT393284:FBW393284 FKP393284:FLS393284 FUL393284:FVO393284 GEH393284:GFK393284 GOD393284:GPG393284 GXZ393284:GZC393284 HHV393284:HIY393284 HRR393284:HSU393284 IBN393284:ICQ393284 ILJ393284:IMM393284 IVF393284:IWI393284 JFB393284:JGE393284 JOX393284:JQA393284 JYT393284:JZW393284 KIP393284:KJS393284 KSL393284:KTO393284 LCH393284:LDK393284 LMD393284:LNG393284 LVZ393284:LXC393284 MFV393284:MGY393284 MPR393284:MQU393284 MZN393284:NAQ393284 NJJ393284:NKM393284 NTF393284:NUI393284 ODB393284:OEE393284 OMX393284:OOA393284 OWT393284:OXW393284 PGP393284:PHS393284 PQL393284:PRO393284 QAH393284:QBK393284 QKD393284:QLG393284 QTZ393284:QVC393284 RDV393284:REY393284 RNR393284:ROU393284 RXN393284:RYQ393284 SHJ393284:SIM393284 SRF393284:SSI393284 TBB393284:TCE393284 TKX393284:TMA393284 TUT393284:TVW393284 UEP393284:UFS393284 UOL393284:UPO393284 UYH393284:UZK393284 VID393284:VJG393284 VRZ393284:VTC393284 WBV393284:WCY393284 WLR393284:WMU393284 WVN393284:WWQ393284 D458820:AQ458820 JB458820:KE458820 SX458820:UA458820 ACT458820:ADW458820 AMP458820:ANS458820 AWL458820:AXO458820 BGH458820:BHK458820 BQD458820:BRG458820 BZZ458820:CBC458820 CJV458820:CKY458820 CTR458820:CUU458820 DDN458820:DEQ458820 DNJ458820:DOM458820 DXF458820:DYI458820 EHB458820:EIE458820 EQX458820:ESA458820 FAT458820:FBW458820 FKP458820:FLS458820 FUL458820:FVO458820 GEH458820:GFK458820 GOD458820:GPG458820 GXZ458820:GZC458820 HHV458820:HIY458820 HRR458820:HSU458820 IBN458820:ICQ458820 ILJ458820:IMM458820 IVF458820:IWI458820 JFB458820:JGE458820 JOX458820:JQA458820 JYT458820:JZW458820 KIP458820:KJS458820 KSL458820:KTO458820 LCH458820:LDK458820 LMD458820:LNG458820 LVZ458820:LXC458820 MFV458820:MGY458820 MPR458820:MQU458820 MZN458820:NAQ458820 NJJ458820:NKM458820 NTF458820:NUI458820 ODB458820:OEE458820 OMX458820:OOA458820 OWT458820:OXW458820 PGP458820:PHS458820 PQL458820:PRO458820 QAH458820:QBK458820 QKD458820:QLG458820 QTZ458820:QVC458820 RDV458820:REY458820 RNR458820:ROU458820 RXN458820:RYQ458820 SHJ458820:SIM458820 SRF458820:SSI458820 TBB458820:TCE458820 TKX458820:TMA458820 TUT458820:TVW458820 UEP458820:UFS458820 UOL458820:UPO458820 UYH458820:UZK458820 VID458820:VJG458820 VRZ458820:VTC458820 WBV458820:WCY458820 WLR458820:WMU458820 WVN458820:WWQ458820 D524356:AQ524356 JB524356:KE524356 SX524356:UA524356 ACT524356:ADW524356 AMP524356:ANS524356 AWL524356:AXO524356 BGH524356:BHK524356 BQD524356:BRG524356 BZZ524356:CBC524356 CJV524356:CKY524356 CTR524356:CUU524356 DDN524356:DEQ524356 DNJ524356:DOM524356 DXF524356:DYI524356 EHB524356:EIE524356 EQX524356:ESA524356 FAT524356:FBW524356 FKP524356:FLS524356 FUL524356:FVO524356 GEH524356:GFK524356 GOD524356:GPG524356 GXZ524356:GZC524356 HHV524356:HIY524356 HRR524356:HSU524356 IBN524356:ICQ524356 ILJ524356:IMM524356 IVF524356:IWI524356 JFB524356:JGE524356 JOX524356:JQA524356 JYT524356:JZW524356 KIP524356:KJS524356 KSL524356:KTO524356 LCH524356:LDK524356 LMD524356:LNG524356 LVZ524356:LXC524356 MFV524356:MGY524356 MPR524356:MQU524356 MZN524356:NAQ524356 NJJ524356:NKM524356 NTF524356:NUI524356 ODB524356:OEE524356 OMX524356:OOA524356 OWT524356:OXW524356 PGP524356:PHS524356 PQL524356:PRO524356 QAH524356:QBK524356 QKD524356:QLG524356 QTZ524356:QVC524356 RDV524356:REY524356 RNR524356:ROU524356 RXN524356:RYQ524356 SHJ524356:SIM524356 SRF524356:SSI524356 TBB524356:TCE524356 TKX524356:TMA524356 TUT524356:TVW524356 UEP524356:UFS524356 UOL524356:UPO524356 UYH524356:UZK524356 VID524356:VJG524356 VRZ524356:VTC524356 WBV524356:WCY524356 WLR524356:WMU524356 WVN524356:WWQ524356 D589892:AQ589892 JB589892:KE589892 SX589892:UA589892 ACT589892:ADW589892 AMP589892:ANS589892 AWL589892:AXO589892 BGH589892:BHK589892 BQD589892:BRG589892 BZZ589892:CBC589892 CJV589892:CKY589892 CTR589892:CUU589892 DDN589892:DEQ589892 DNJ589892:DOM589892 DXF589892:DYI589892 EHB589892:EIE589892 EQX589892:ESA589892 FAT589892:FBW589892 FKP589892:FLS589892 FUL589892:FVO589892 GEH589892:GFK589892 GOD589892:GPG589892 GXZ589892:GZC589892 HHV589892:HIY589892 HRR589892:HSU589892 IBN589892:ICQ589892 ILJ589892:IMM589892 IVF589892:IWI589892 JFB589892:JGE589892 JOX589892:JQA589892 JYT589892:JZW589892 KIP589892:KJS589892 KSL589892:KTO589892 LCH589892:LDK589892 LMD589892:LNG589892 LVZ589892:LXC589892 MFV589892:MGY589892 MPR589892:MQU589892 MZN589892:NAQ589892 NJJ589892:NKM589892 NTF589892:NUI589892 ODB589892:OEE589892 OMX589892:OOA589892 OWT589892:OXW589892 PGP589892:PHS589892 PQL589892:PRO589892 QAH589892:QBK589892 QKD589892:QLG589892 QTZ589892:QVC589892 RDV589892:REY589892 RNR589892:ROU589892 RXN589892:RYQ589892 SHJ589892:SIM589892 SRF589892:SSI589892 TBB589892:TCE589892 TKX589892:TMA589892 TUT589892:TVW589892 UEP589892:UFS589892 UOL589892:UPO589892 UYH589892:UZK589892 VID589892:VJG589892 VRZ589892:VTC589892 WBV589892:WCY589892 WLR589892:WMU589892 WVN589892:WWQ589892 D655428:AQ655428 JB655428:KE655428 SX655428:UA655428 ACT655428:ADW655428 AMP655428:ANS655428 AWL655428:AXO655428 BGH655428:BHK655428 BQD655428:BRG655428 BZZ655428:CBC655428 CJV655428:CKY655428 CTR655428:CUU655428 DDN655428:DEQ655428 DNJ655428:DOM655428 DXF655428:DYI655428 EHB655428:EIE655428 EQX655428:ESA655428 FAT655428:FBW655428 FKP655428:FLS655428 FUL655428:FVO655428 GEH655428:GFK655428 GOD655428:GPG655428 GXZ655428:GZC655428 HHV655428:HIY655428 HRR655428:HSU655428 IBN655428:ICQ655428 ILJ655428:IMM655428 IVF655428:IWI655428 JFB655428:JGE655428 JOX655428:JQA655428 JYT655428:JZW655428 KIP655428:KJS655428 KSL655428:KTO655428 LCH655428:LDK655428 LMD655428:LNG655428 LVZ655428:LXC655428 MFV655428:MGY655428 MPR655428:MQU655428 MZN655428:NAQ655428 NJJ655428:NKM655428 NTF655428:NUI655428 ODB655428:OEE655428 OMX655428:OOA655428 OWT655428:OXW655428 PGP655428:PHS655428 PQL655428:PRO655428 QAH655428:QBK655428 QKD655428:QLG655428 QTZ655428:QVC655428 RDV655428:REY655428 RNR655428:ROU655428 RXN655428:RYQ655428 SHJ655428:SIM655428 SRF655428:SSI655428 TBB655428:TCE655428 TKX655428:TMA655428 TUT655428:TVW655428 UEP655428:UFS655428 UOL655428:UPO655428 UYH655428:UZK655428 VID655428:VJG655428 VRZ655428:VTC655428 WBV655428:WCY655428 WLR655428:WMU655428 WVN655428:WWQ655428 D720964:AQ720964 JB720964:KE720964 SX720964:UA720964 ACT720964:ADW720964 AMP720964:ANS720964 AWL720964:AXO720964 BGH720964:BHK720964 BQD720964:BRG720964 BZZ720964:CBC720964 CJV720964:CKY720964 CTR720964:CUU720964 DDN720964:DEQ720964 DNJ720964:DOM720964 DXF720964:DYI720964 EHB720964:EIE720964 EQX720964:ESA720964 FAT720964:FBW720964 FKP720964:FLS720964 FUL720964:FVO720964 GEH720964:GFK720964 GOD720964:GPG720964 GXZ720964:GZC720964 HHV720964:HIY720964 HRR720964:HSU720964 IBN720964:ICQ720964 ILJ720964:IMM720964 IVF720964:IWI720964 JFB720964:JGE720964 JOX720964:JQA720964 JYT720964:JZW720964 KIP720964:KJS720964 KSL720964:KTO720964 LCH720964:LDK720964 LMD720964:LNG720964 LVZ720964:LXC720964 MFV720964:MGY720964 MPR720964:MQU720964 MZN720964:NAQ720964 NJJ720964:NKM720964 NTF720964:NUI720964 ODB720964:OEE720964 OMX720964:OOA720964 OWT720964:OXW720964 PGP720964:PHS720964 PQL720964:PRO720964 QAH720964:QBK720964 QKD720964:QLG720964 QTZ720964:QVC720964 RDV720964:REY720964 RNR720964:ROU720964 RXN720964:RYQ720964 SHJ720964:SIM720964 SRF720964:SSI720964 TBB720964:TCE720964 TKX720964:TMA720964 TUT720964:TVW720964 UEP720964:UFS720964 UOL720964:UPO720964 UYH720964:UZK720964 VID720964:VJG720964 VRZ720964:VTC720964 WBV720964:WCY720964 WLR720964:WMU720964 WVN720964:WWQ720964 D786500:AQ786500 JB786500:KE786500 SX786500:UA786500 ACT786500:ADW786500 AMP786500:ANS786500 AWL786500:AXO786500 BGH786500:BHK786500 BQD786500:BRG786500 BZZ786500:CBC786500 CJV786500:CKY786500 CTR786500:CUU786500 DDN786500:DEQ786500 DNJ786500:DOM786500 DXF786500:DYI786500 EHB786500:EIE786500 EQX786500:ESA786500 FAT786500:FBW786500 FKP786500:FLS786500 FUL786500:FVO786500 GEH786500:GFK786500 GOD786500:GPG786500 GXZ786500:GZC786500 HHV786500:HIY786500 HRR786500:HSU786500 IBN786500:ICQ786500 ILJ786500:IMM786500 IVF786500:IWI786500 JFB786500:JGE786500 JOX786500:JQA786500 JYT786500:JZW786500 KIP786500:KJS786500 KSL786500:KTO786500 LCH786500:LDK786500 LMD786500:LNG786500 LVZ786500:LXC786500 MFV786500:MGY786500 MPR786500:MQU786500 MZN786500:NAQ786500 NJJ786500:NKM786500 NTF786500:NUI786500 ODB786500:OEE786500 OMX786500:OOA786500 OWT786500:OXW786500 PGP786500:PHS786500 PQL786500:PRO786500 QAH786500:QBK786500 QKD786500:QLG786500 QTZ786500:QVC786500 RDV786500:REY786500 RNR786500:ROU786500 RXN786500:RYQ786500 SHJ786500:SIM786500 SRF786500:SSI786500 TBB786500:TCE786500 TKX786500:TMA786500 TUT786500:TVW786500 UEP786500:UFS786500 UOL786500:UPO786500 UYH786500:UZK786500 VID786500:VJG786500 VRZ786500:VTC786500 WBV786500:WCY786500 WLR786500:WMU786500 WVN786500:WWQ786500 D852036:AQ852036 JB852036:KE852036 SX852036:UA852036 ACT852036:ADW852036 AMP852036:ANS852036 AWL852036:AXO852036 BGH852036:BHK852036 BQD852036:BRG852036 BZZ852036:CBC852036 CJV852036:CKY852036 CTR852036:CUU852036 DDN852036:DEQ852036 DNJ852036:DOM852036 DXF852036:DYI852036 EHB852036:EIE852036 EQX852036:ESA852036 FAT852036:FBW852036 FKP852036:FLS852036 FUL852036:FVO852036 GEH852036:GFK852036 GOD852036:GPG852036 GXZ852036:GZC852036 HHV852036:HIY852036 HRR852036:HSU852036 IBN852036:ICQ852036 ILJ852036:IMM852036 IVF852036:IWI852036 JFB852036:JGE852036 JOX852036:JQA852036 JYT852036:JZW852036 KIP852036:KJS852036 KSL852036:KTO852036 LCH852036:LDK852036 LMD852036:LNG852036 LVZ852036:LXC852036 MFV852036:MGY852036 MPR852036:MQU852036 MZN852036:NAQ852036 NJJ852036:NKM852036 NTF852036:NUI852036 ODB852036:OEE852036 OMX852036:OOA852036 OWT852036:OXW852036 PGP852036:PHS852036 PQL852036:PRO852036 QAH852036:QBK852036 QKD852036:QLG852036 QTZ852036:QVC852036 RDV852036:REY852036 RNR852036:ROU852036 RXN852036:RYQ852036 SHJ852036:SIM852036 SRF852036:SSI852036 TBB852036:TCE852036 TKX852036:TMA852036 TUT852036:TVW852036 UEP852036:UFS852036 UOL852036:UPO852036 UYH852036:UZK852036 VID852036:VJG852036 VRZ852036:VTC852036 WBV852036:WCY852036 WLR852036:WMU852036 WVN852036:WWQ852036 D917572:AQ917572 JB917572:KE917572 SX917572:UA917572 ACT917572:ADW917572 AMP917572:ANS917572 AWL917572:AXO917572 BGH917572:BHK917572 BQD917572:BRG917572 BZZ917572:CBC917572 CJV917572:CKY917572 CTR917572:CUU917572 DDN917572:DEQ917572 DNJ917572:DOM917572 DXF917572:DYI917572 EHB917572:EIE917572 EQX917572:ESA917572 FAT917572:FBW917572 FKP917572:FLS917572 FUL917572:FVO917572 GEH917572:GFK917572 GOD917572:GPG917572 GXZ917572:GZC917572 HHV917572:HIY917572 HRR917572:HSU917572 IBN917572:ICQ917572 ILJ917572:IMM917572 IVF917572:IWI917572 JFB917572:JGE917572 JOX917572:JQA917572 JYT917572:JZW917572 KIP917572:KJS917572 KSL917572:KTO917572 LCH917572:LDK917572 LMD917572:LNG917572 LVZ917572:LXC917572 MFV917572:MGY917572 MPR917572:MQU917572 MZN917572:NAQ917572 NJJ917572:NKM917572 NTF917572:NUI917572 ODB917572:OEE917572 OMX917572:OOA917572 OWT917572:OXW917572 PGP917572:PHS917572 PQL917572:PRO917572 QAH917572:QBK917572 QKD917572:QLG917572 QTZ917572:QVC917572 RDV917572:REY917572 RNR917572:ROU917572 RXN917572:RYQ917572 SHJ917572:SIM917572 SRF917572:SSI917572 TBB917572:TCE917572 TKX917572:TMA917572 TUT917572:TVW917572 UEP917572:UFS917572 UOL917572:UPO917572 UYH917572:UZK917572 VID917572:VJG917572 VRZ917572:VTC917572 WBV917572:WCY917572 WLR917572:WMU917572 WVN917572:WWQ917572 D983108:AQ983108 JB983108:KE983108 SX983108:UA983108 ACT983108:ADW983108 AMP983108:ANS983108 AWL983108:AXO983108 BGH983108:BHK983108 BQD983108:BRG983108 BZZ983108:CBC983108 CJV983108:CKY983108 CTR983108:CUU983108 DDN983108:DEQ983108 DNJ983108:DOM983108 DXF983108:DYI983108 EHB983108:EIE983108 EQX983108:ESA983108 FAT983108:FBW983108 FKP983108:FLS983108 FUL983108:FVO983108 GEH983108:GFK983108 GOD983108:GPG983108 GXZ983108:GZC983108 HHV983108:HIY983108 HRR983108:HSU983108 IBN983108:ICQ983108 ILJ983108:IMM983108 IVF983108:IWI983108 JFB983108:JGE983108 JOX983108:JQA983108 JYT983108:JZW983108 KIP983108:KJS983108 KSL983108:KTO983108 LCH983108:LDK983108 LMD983108:LNG983108 LVZ983108:LXC983108 MFV983108:MGY983108 MPR983108:MQU983108 MZN983108:NAQ983108 NJJ983108:NKM983108 NTF983108:NUI983108 ODB983108:OEE983108 OMX983108:OOA983108 OWT983108:OXW983108 PGP983108:PHS983108 PQL983108:PRO983108 QAH983108:QBK983108 QKD983108:QLG983108 QTZ983108:QVC983108 RDV983108:REY983108 RNR983108:ROU983108 RXN983108:RYQ983108 SHJ983108:SIM983108 SRF983108:SSI983108 TBB983108:TCE983108 TKX983108:TMA983108 TUT983108:TVW983108 UEP983108:UFS983108 UOL983108:UPO983108 UYH983108:UZK983108 VID983108:VJG983108 VRZ983108:VTC983108 WBV983108:WCY983108 WLR983108:WMU983108 WVN983108:WWQ983108 UYH113:UZK122 D65606:AQ65606 JB65606:KE65606 SX65606:UA65606 ACT65606:ADW65606 AMP65606:ANS65606 AWL65606:AXO65606 BGH65606:BHK65606 BQD65606:BRG65606 BZZ65606:CBC65606 CJV65606:CKY65606 CTR65606:CUU65606 DDN65606:DEQ65606 DNJ65606:DOM65606 DXF65606:DYI65606 EHB65606:EIE65606 EQX65606:ESA65606 FAT65606:FBW65606 FKP65606:FLS65606 FUL65606:FVO65606 GEH65606:GFK65606 GOD65606:GPG65606 GXZ65606:GZC65606 HHV65606:HIY65606 HRR65606:HSU65606 IBN65606:ICQ65606 ILJ65606:IMM65606 IVF65606:IWI65606 JFB65606:JGE65606 JOX65606:JQA65606 JYT65606:JZW65606 KIP65606:KJS65606 KSL65606:KTO65606 LCH65606:LDK65606 LMD65606:LNG65606 LVZ65606:LXC65606 MFV65606:MGY65606 MPR65606:MQU65606 MZN65606:NAQ65606 NJJ65606:NKM65606 NTF65606:NUI65606 ODB65606:OEE65606 OMX65606:OOA65606 OWT65606:OXW65606 PGP65606:PHS65606 PQL65606:PRO65606 QAH65606:QBK65606 QKD65606:QLG65606 QTZ65606:QVC65606 RDV65606:REY65606 RNR65606:ROU65606 RXN65606:RYQ65606 SHJ65606:SIM65606 SRF65606:SSI65606 TBB65606:TCE65606 TKX65606:TMA65606 TUT65606:TVW65606 UEP65606:UFS65606 UOL65606:UPO65606 UYH65606:UZK65606 VID65606:VJG65606 VRZ65606:VTC65606 WBV65606:WCY65606 WLR65606:WMU65606 WVN65606:WWQ65606 D131142:AQ131142 JB131142:KE131142 SX131142:UA131142 ACT131142:ADW131142 AMP131142:ANS131142 AWL131142:AXO131142 BGH131142:BHK131142 BQD131142:BRG131142 BZZ131142:CBC131142 CJV131142:CKY131142 CTR131142:CUU131142 DDN131142:DEQ131142 DNJ131142:DOM131142 DXF131142:DYI131142 EHB131142:EIE131142 EQX131142:ESA131142 FAT131142:FBW131142 FKP131142:FLS131142 FUL131142:FVO131142 GEH131142:GFK131142 GOD131142:GPG131142 GXZ131142:GZC131142 HHV131142:HIY131142 HRR131142:HSU131142 IBN131142:ICQ131142 ILJ131142:IMM131142 IVF131142:IWI131142 JFB131142:JGE131142 JOX131142:JQA131142 JYT131142:JZW131142 KIP131142:KJS131142 KSL131142:KTO131142 LCH131142:LDK131142 LMD131142:LNG131142 LVZ131142:LXC131142 MFV131142:MGY131142 MPR131142:MQU131142 MZN131142:NAQ131142 NJJ131142:NKM131142 NTF131142:NUI131142 ODB131142:OEE131142 OMX131142:OOA131142 OWT131142:OXW131142 PGP131142:PHS131142 PQL131142:PRO131142 QAH131142:QBK131142 QKD131142:QLG131142 QTZ131142:QVC131142 RDV131142:REY131142 RNR131142:ROU131142 RXN131142:RYQ131142 SHJ131142:SIM131142 SRF131142:SSI131142 TBB131142:TCE131142 TKX131142:TMA131142 TUT131142:TVW131142 UEP131142:UFS131142 UOL131142:UPO131142 UYH131142:UZK131142 VID131142:VJG131142 VRZ131142:VTC131142 WBV131142:WCY131142 WLR131142:WMU131142 WVN131142:WWQ131142 D196678:AQ196678 JB196678:KE196678 SX196678:UA196678 ACT196678:ADW196678 AMP196678:ANS196678 AWL196678:AXO196678 BGH196678:BHK196678 BQD196678:BRG196678 BZZ196678:CBC196678 CJV196678:CKY196678 CTR196678:CUU196678 DDN196678:DEQ196678 DNJ196678:DOM196678 DXF196678:DYI196678 EHB196678:EIE196678 EQX196678:ESA196678 FAT196678:FBW196678 FKP196678:FLS196678 FUL196678:FVO196678 GEH196678:GFK196678 GOD196678:GPG196678 GXZ196678:GZC196678 HHV196678:HIY196678 HRR196678:HSU196678 IBN196678:ICQ196678 ILJ196678:IMM196678 IVF196678:IWI196678 JFB196678:JGE196678 JOX196678:JQA196678 JYT196678:JZW196678 KIP196678:KJS196678 KSL196678:KTO196678 LCH196678:LDK196678 LMD196678:LNG196678 LVZ196678:LXC196678 MFV196678:MGY196678 MPR196678:MQU196678 MZN196678:NAQ196678 NJJ196678:NKM196678 NTF196678:NUI196678 ODB196678:OEE196678 OMX196678:OOA196678 OWT196678:OXW196678 PGP196678:PHS196678 PQL196678:PRO196678 QAH196678:QBK196678 QKD196678:QLG196678 QTZ196678:QVC196678 RDV196678:REY196678 RNR196678:ROU196678 RXN196678:RYQ196678 SHJ196678:SIM196678 SRF196678:SSI196678 TBB196678:TCE196678 TKX196678:TMA196678 TUT196678:TVW196678 UEP196678:UFS196678 UOL196678:UPO196678 UYH196678:UZK196678 VID196678:VJG196678 VRZ196678:VTC196678 WBV196678:WCY196678 WLR196678:WMU196678 WVN196678:WWQ196678 D262214:AQ262214 JB262214:KE262214 SX262214:UA262214 ACT262214:ADW262214 AMP262214:ANS262214 AWL262214:AXO262214 BGH262214:BHK262214 BQD262214:BRG262214 BZZ262214:CBC262214 CJV262214:CKY262214 CTR262214:CUU262214 DDN262214:DEQ262214 DNJ262214:DOM262214 DXF262214:DYI262214 EHB262214:EIE262214 EQX262214:ESA262214 FAT262214:FBW262214 FKP262214:FLS262214 FUL262214:FVO262214 GEH262214:GFK262214 GOD262214:GPG262214 GXZ262214:GZC262214 HHV262214:HIY262214 HRR262214:HSU262214 IBN262214:ICQ262214 ILJ262214:IMM262214 IVF262214:IWI262214 JFB262214:JGE262214 JOX262214:JQA262214 JYT262214:JZW262214 KIP262214:KJS262214 KSL262214:KTO262214 LCH262214:LDK262214 LMD262214:LNG262214 LVZ262214:LXC262214 MFV262214:MGY262214 MPR262214:MQU262214 MZN262214:NAQ262214 NJJ262214:NKM262214 NTF262214:NUI262214 ODB262214:OEE262214 OMX262214:OOA262214 OWT262214:OXW262214 PGP262214:PHS262214 PQL262214:PRO262214 QAH262214:QBK262214 QKD262214:QLG262214 QTZ262214:QVC262214 RDV262214:REY262214 RNR262214:ROU262214 RXN262214:RYQ262214 SHJ262214:SIM262214 SRF262214:SSI262214 TBB262214:TCE262214 TKX262214:TMA262214 TUT262214:TVW262214 UEP262214:UFS262214 UOL262214:UPO262214 UYH262214:UZK262214 VID262214:VJG262214 VRZ262214:VTC262214 WBV262214:WCY262214 WLR262214:WMU262214 WVN262214:WWQ262214 D327750:AQ327750 JB327750:KE327750 SX327750:UA327750 ACT327750:ADW327750 AMP327750:ANS327750 AWL327750:AXO327750 BGH327750:BHK327750 BQD327750:BRG327750 BZZ327750:CBC327750 CJV327750:CKY327750 CTR327750:CUU327750 DDN327750:DEQ327750 DNJ327750:DOM327750 DXF327750:DYI327750 EHB327750:EIE327750 EQX327750:ESA327750 FAT327750:FBW327750 FKP327750:FLS327750 FUL327750:FVO327750 GEH327750:GFK327750 GOD327750:GPG327750 GXZ327750:GZC327750 HHV327750:HIY327750 HRR327750:HSU327750 IBN327750:ICQ327750 ILJ327750:IMM327750 IVF327750:IWI327750 JFB327750:JGE327750 JOX327750:JQA327750 JYT327750:JZW327750 KIP327750:KJS327750 KSL327750:KTO327750 LCH327750:LDK327750 LMD327750:LNG327750 LVZ327750:LXC327750 MFV327750:MGY327750 MPR327750:MQU327750 MZN327750:NAQ327750 NJJ327750:NKM327750 NTF327750:NUI327750 ODB327750:OEE327750 OMX327750:OOA327750 OWT327750:OXW327750 PGP327750:PHS327750 PQL327750:PRO327750 QAH327750:QBK327750 QKD327750:QLG327750 QTZ327750:QVC327750 RDV327750:REY327750 RNR327750:ROU327750 RXN327750:RYQ327750 SHJ327750:SIM327750 SRF327750:SSI327750 TBB327750:TCE327750 TKX327750:TMA327750 TUT327750:TVW327750 UEP327750:UFS327750 UOL327750:UPO327750 UYH327750:UZK327750 VID327750:VJG327750 VRZ327750:VTC327750 WBV327750:WCY327750 WLR327750:WMU327750 WVN327750:WWQ327750 D393286:AQ393286 JB393286:KE393286 SX393286:UA393286 ACT393286:ADW393286 AMP393286:ANS393286 AWL393286:AXO393286 BGH393286:BHK393286 BQD393286:BRG393286 BZZ393286:CBC393286 CJV393286:CKY393286 CTR393286:CUU393286 DDN393286:DEQ393286 DNJ393286:DOM393286 DXF393286:DYI393286 EHB393286:EIE393286 EQX393286:ESA393286 FAT393286:FBW393286 FKP393286:FLS393286 FUL393286:FVO393286 GEH393286:GFK393286 GOD393286:GPG393286 GXZ393286:GZC393286 HHV393286:HIY393286 HRR393286:HSU393286 IBN393286:ICQ393286 ILJ393286:IMM393286 IVF393286:IWI393286 JFB393286:JGE393286 JOX393286:JQA393286 JYT393286:JZW393286 KIP393286:KJS393286 KSL393286:KTO393286 LCH393286:LDK393286 LMD393286:LNG393286 LVZ393286:LXC393286 MFV393286:MGY393286 MPR393286:MQU393286 MZN393286:NAQ393286 NJJ393286:NKM393286 NTF393286:NUI393286 ODB393286:OEE393286 OMX393286:OOA393286 OWT393286:OXW393286 PGP393286:PHS393286 PQL393286:PRO393286 QAH393286:QBK393286 QKD393286:QLG393286 QTZ393286:QVC393286 RDV393286:REY393286 RNR393286:ROU393286 RXN393286:RYQ393286 SHJ393286:SIM393286 SRF393286:SSI393286 TBB393286:TCE393286 TKX393286:TMA393286 TUT393286:TVW393286 UEP393286:UFS393286 UOL393286:UPO393286 UYH393286:UZK393286 VID393286:VJG393286 VRZ393286:VTC393286 WBV393286:WCY393286 WLR393286:WMU393286 WVN393286:WWQ393286 D458822:AQ458822 JB458822:KE458822 SX458822:UA458822 ACT458822:ADW458822 AMP458822:ANS458822 AWL458822:AXO458822 BGH458822:BHK458822 BQD458822:BRG458822 BZZ458822:CBC458822 CJV458822:CKY458822 CTR458822:CUU458822 DDN458822:DEQ458822 DNJ458822:DOM458822 DXF458822:DYI458822 EHB458822:EIE458822 EQX458822:ESA458822 FAT458822:FBW458822 FKP458822:FLS458822 FUL458822:FVO458822 GEH458822:GFK458822 GOD458822:GPG458822 GXZ458822:GZC458822 HHV458822:HIY458822 HRR458822:HSU458822 IBN458822:ICQ458822 ILJ458822:IMM458822 IVF458822:IWI458822 JFB458822:JGE458822 JOX458822:JQA458822 JYT458822:JZW458822 KIP458822:KJS458822 KSL458822:KTO458822 LCH458822:LDK458822 LMD458822:LNG458822 LVZ458822:LXC458822 MFV458822:MGY458822 MPR458822:MQU458822 MZN458822:NAQ458822 NJJ458822:NKM458822 NTF458822:NUI458822 ODB458822:OEE458822 OMX458822:OOA458822 OWT458822:OXW458822 PGP458822:PHS458822 PQL458822:PRO458822 QAH458822:QBK458822 QKD458822:QLG458822 QTZ458822:QVC458822 RDV458822:REY458822 RNR458822:ROU458822 RXN458822:RYQ458822 SHJ458822:SIM458822 SRF458822:SSI458822 TBB458822:TCE458822 TKX458822:TMA458822 TUT458822:TVW458822 UEP458822:UFS458822 UOL458822:UPO458822 UYH458822:UZK458822 VID458822:VJG458822 VRZ458822:VTC458822 WBV458822:WCY458822 WLR458822:WMU458822 WVN458822:WWQ458822 D524358:AQ524358 JB524358:KE524358 SX524358:UA524358 ACT524358:ADW524358 AMP524358:ANS524358 AWL524358:AXO524358 BGH524358:BHK524358 BQD524358:BRG524358 BZZ524358:CBC524358 CJV524358:CKY524358 CTR524358:CUU524358 DDN524358:DEQ524358 DNJ524358:DOM524358 DXF524358:DYI524358 EHB524358:EIE524358 EQX524358:ESA524358 FAT524358:FBW524358 FKP524358:FLS524358 FUL524358:FVO524358 GEH524358:GFK524358 GOD524358:GPG524358 GXZ524358:GZC524358 HHV524358:HIY524358 HRR524358:HSU524358 IBN524358:ICQ524358 ILJ524358:IMM524358 IVF524358:IWI524358 JFB524358:JGE524358 JOX524358:JQA524358 JYT524358:JZW524358 KIP524358:KJS524358 KSL524358:KTO524358 LCH524358:LDK524358 LMD524358:LNG524358 LVZ524358:LXC524358 MFV524358:MGY524358 MPR524358:MQU524358 MZN524358:NAQ524358 NJJ524358:NKM524358 NTF524358:NUI524358 ODB524358:OEE524358 OMX524358:OOA524358 OWT524358:OXW524358 PGP524358:PHS524358 PQL524358:PRO524358 QAH524358:QBK524358 QKD524358:QLG524358 QTZ524358:QVC524358 RDV524358:REY524358 RNR524358:ROU524358 RXN524358:RYQ524358 SHJ524358:SIM524358 SRF524358:SSI524358 TBB524358:TCE524358 TKX524358:TMA524358 TUT524358:TVW524358 UEP524358:UFS524358 UOL524358:UPO524358 UYH524358:UZK524358 VID524358:VJG524358 VRZ524358:VTC524358 WBV524358:WCY524358 WLR524358:WMU524358 WVN524358:WWQ524358 D589894:AQ589894 JB589894:KE589894 SX589894:UA589894 ACT589894:ADW589894 AMP589894:ANS589894 AWL589894:AXO589894 BGH589894:BHK589894 BQD589894:BRG589894 BZZ589894:CBC589894 CJV589894:CKY589894 CTR589894:CUU589894 DDN589894:DEQ589894 DNJ589894:DOM589894 DXF589894:DYI589894 EHB589894:EIE589894 EQX589894:ESA589894 FAT589894:FBW589894 FKP589894:FLS589894 FUL589894:FVO589894 GEH589894:GFK589894 GOD589894:GPG589894 GXZ589894:GZC589894 HHV589894:HIY589894 HRR589894:HSU589894 IBN589894:ICQ589894 ILJ589894:IMM589894 IVF589894:IWI589894 JFB589894:JGE589894 JOX589894:JQA589894 JYT589894:JZW589894 KIP589894:KJS589894 KSL589894:KTO589894 LCH589894:LDK589894 LMD589894:LNG589894 LVZ589894:LXC589894 MFV589894:MGY589894 MPR589894:MQU589894 MZN589894:NAQ589894 NJJ589894:NKM589894 NTF589894:NUI589894 ODB589894:OEE589894 OMX589894:OOA589894 OWT589894:OXW589894 PGP589894:PHS589894 PQL589894:PRO589894 QAH589894:QBK589894 QKD589894:QLG589894 QTZ589894:QVC589894 RDV589894:REY589894 RNR589894:ROU589894 RXN589894:RYQ589894 SHJ589894:SIM589894 SRF589894:SSI589894 TBB589894:TCE589894 TKX589894:TMA589894 TUT589894:TVW589894 UEP589894:UFS589894 UOL589894:UPO589894 UYH589894:UZK589894 VID589894:VJG589894 VRZ589894:VTC589894 WBV589894:WCY589894 WLR589894:WMU589894 WVN589894:WWQ589894 D655430:AQ655430 JB655430:KE655430 SX655430:UA655430 ACT655430:ADW655430 AMP655430:ANS655430 AWL655430:AXO655430 BGH655430:BHK655430 BQD655430:BRG655430 BZZ655430:CBC655430 CJV655430:CKY655430 CTR655430:CUU655430 DDN655430:DEQ655430 DNJ655430:DOM655430 DXF655430:DYI655430 EHB655430:EIE655430 EQX655430:ESA655430 FAT655430:FBW655430 FKP655430:FLS655430 FUL655430:FVO655430 GEH655430:GFK655430 GOD655430:GPG655430 GXZ655430:GZC655430 HHV655430:HIY655430 HRR655430:HSU655430 IBN655430:ICQ655430 ILJ655430:IMM655430 IVF655430:IWI655430 JFB655430:JGE655430 JOX655430:JQA655430 JYT655430:JZW655430 KIP655430:KJS655430 KSL655430:KTO655430 LCH655430:LDK655430 LMD655430:LNG655430 LVZ655430:LXC655430 MFV655430:MGY655430 MPR655430:MQU655430 MZN655430:NAQ655430 NJJ655430:NKM655430 NTF655430:NUI655430 ODB655430:OEE655430 OMX655430:OOA655430 OWT655430:OXW655430 PGP655430:PHS655430 PQL655430:PRO655430 QAH655430:QBK655430 QKD655430:QLG655430 QTZ655430:QVC655430 RDV655430:REY655430 RNR655430:ROU655430 RXN655430:RYQ655430 SHJ655430:SIM655430 SRF655430:SSI655430 TBB655430:TCE655430 TKX655430:TMA655430 TUT655430:TVW655430 UEP655430:UFS655430 UOL655430:UPO655430 UYH655430:UZK655430 VID655430:VJG655430 VRZ655430:VTC655430 WBV655430:WCY655430 WLR655430:WMU655430 WVN655430:WWQ655430 D720966:AQ720966 JB720966:KE720966 SX720966:UA720966 ACT720966:ADW720966 AMP720966:ANS720966 AWL720966:AXO720966 BGH720966:BHK720966 BQD720966:BRG720966 BZZ720966:CBC720966 CJV720966:CKY720966 CTR720966:CUU720966 DDN720966:DEQ720966 DNJ720966:DOM720966 DXF720966:DYI720966 EHB720966:EIE720966 EQX720966:ESA720966 FAT720966:FBW720966 FKP720966:FLS720966 FUL720966:FVO720966 GEH720966:GFK720966 GOD720966:GPG720966 GXZ720966:GZC720966 HHV720966:HIY720966 HRR720966:HSU720966 IBN720966:ICQ720966 ILJ720966:IMM720966 IVF720966:IWI720966 JFB720966:JGE720966 JOX720966:JQA720966 JYT720966:JZW720966 KIP720966:KJS720966 KSL720966:KTO720966 LCH720966:LDK720966 LMD720966:LNG720966 LVZ720966:LXC720966 MFV720966:MGY720966 MPR720966:MQU720966 MZN720966:NAQ720966 NJJ720966:NKM720966 NTF720966:NUI720966 ODB720966:OEE720966 OMX720966:OOA720966 OWT720966:OXW720966 PGP720966:PHS720966 PQL720966:PRO720966 QAH720966:QBK720966 QKD720966:QLG720966 QTZ720966:QVC720966 RDV720966:REY720966 RNR720966:ROU720966 RXN720966:RYQ720966 SHJ720966:SIM720966 SRF720966:SSI720966 TBB720966:TCE720966 TKX720966:TMA720966 TUT720966:TVW720966 UEP720966:UFS720966 UOL720966:UPO720966 UYH720966:UZK720966 VID720966:VJG720966 VRZ720966:VTC720966 WBV720966:WCY720966 WLR720966:WMU720966 WVN720966:WWQ720966 D786502:AQ786502 JB786502:KE786502 SX786502:UA786502 ACT786502:ADW786502 AMP786502:ANS786502 AWL786502:AXO786502 BGH786502:BHK786502 BQD786502:BRG786502 BZZ786502:CBC786502 CJV786502:CKY786502 CTR786502:CUU786502 DDN786502:DEQ786502 DNJ786502:DOM786502 DXF786502:DYI786502 EHB786502:EIE786502 EQX786502:ESA786502 FAT786502:FBW786502 FKP786502:FLS786502 FUL786502:FVO786502 GEH786502:GFK786502 GOD786502:GPG786502 GXZ786502:GZC786502 HHV786502:HIY786502 HRR786502:HSU786502 IBN786502:ICQ786502 ILJ786502:IMM786502 IVF786502:IWI786502 JFB786502:JGE786502 JOX786502:JQA786502 JYT786502:JZW786502 KIP786502:KJS786502 KSL786502:KTO786502 LCH786502:LDK786502 LMD786502:LNG786502 LVZ786502:LXC786502 MFV786502:MGY786502 MPR786502:MQU786502 MZN786502:NAQ786502 NJJ786502:NKM786502 NTF786502:NUI786502 ODB786502:OEE786502 OMX786502:OOA786502 OWT786502:OXW786502 PGP786502:PHS786502 PQL786502:PRO786502 QAH786502:QBK786502 QKD786502:QLG786502 QTZ786502:QVC786502 RDV786502:REY786502 RNR786502:ROU786502 RXN786502:RYQ786502 SHJ786502:SIM786502 SRF786502:SSI786502 TBB786502:TCE786502 TKX786502:TMA786502 TUT786502:TVW786502 UEP786502:UFS786502 UOL786502:UPO786502 UYH786502:UZK786502 VID786502:VJG786502 VRZ786502:VTC786502 WBV786502:WCY786502 WLR786502:WMU786502 WVN786502:WWQ786502 D852038:AQ852038 JB852038:KE852038 SX852038:UA852038 ACT852038:ADW852038 AMP852038:ANS852038 AWL852038:AXO852038 BGH852038:BHK852038 BQD852038:BRG852038 BZZ852038:CBC852038 CJV852038:CKY852038 CTR852038:CUU852038 DDN852038:DEQ852038 DNJ852038:DOM852038 DXF852038:DYI852038 EHB852038:EIE852038 EQX852038:ESA852038 FAT852038:FBW852038 FKP852038:FLS852038 FUL852038:FVO852038 GEH852038:GFK852038 GOD852038:GPG852038 GXZ852038:GZC852038 HHV852038:HIY852038 HRR852038:HSU852038 IBN852038:ICQ852038 ILJ852038:IMM852038 IVF852038:IWI852038 JFB852038:JGE852038 JOX852038:JQA852038 JYT852038:JZW852038 KIP852038:KJS852038 KSL852038:KTO852038 LCH852038:LDK852038 LMD852038:LNG852038 LVZ852038:LXC852038 MFV852038:MGY852038 MPR852038:MQU852038 MZN852038:NAQ852038 NJJ852038:NKM852038 NTF852038:NUI852038 ODB852038:OEE852038 OMX852038:OOA852038 OWT852038:OXW852038 PGP852038:PHS852038 PQL852038:PRO852038 QAH852038:QBK852038 QKD852038:QLG852038 QTZ852038:QVC852038 RDV852038:REY852038 RNR852038:ROU852038 RXN852038:RYQ852038 SHJ852038:SIM852038 SRF852038:SSI852038 TBB852038:TCE852038 TKX852038:TMA852038 TUT852038:TVW852038 UEP852038:UFS852038 UOL852038:UPO852038 UYH852038:UZK852038 VID852038:VJG852038 VRZ852038:VTC852038 WBV852038:WCY852038 WLR852038:WMU852038 WVN852038:WWQ852038 D917574:AQ917574 JB917574:KE917574 SX917574:UA917574 ACT917574:ADW917574 AMP917574:ANS917574 AWL917574:AXO917574 BGH917574:BHK917574 BQD917574:BRG917574 BZZ917574:CBC917574 CJV917574:CKY917574 CTR917574:CUU917574 DDN917574:DEQ917574 DNJ917574:DOM917574 DXF917574:DYI917574 EHB917574:EIE917574 EQX917574:ESA917574 FAT917574:FBW917574 FKP917574:FLS917574 FUL917574:FVO917574 GEH917574:GFK917574 GOD917574:GPG917574 GXZ917574:GZC917574 HHV917574:HIY917574 HRR917574:HSU917574 IBN917574:ICQ917574 ILJ917574:IMM917574 IVF917574:IWI917574 JFB917574:JGE917574 JOX917574:JQA917574 JYT917574:JZW917574 KIP917574:KJS917574 KSL917574:KTO917574 LCH917574:LDK917574 LMD917574:LNG917574 LVZ917574:LXC917574 MFV917574:MGY917574 MPR917574:MQU917574 MZN917574:NAQ917574 NJJ917574:NKM917574 NTF917574:NUI917574 ODB917574:OEE917574 OMX917574:OOA917574 OWT917574:OXW917574 PGP917574:PHS917574 PQL917574:PRO917574 QAH917574:QBK917574 QKD917574:QLG917574 QTZ917574:QVC917574 RDV917574:REY917574 RNR917574:ROU917574 RXN917574:RYQ917574 SHJ917574:SIM917574 SRF917574:SSI917574 TBB917574:TCE917574 TKX917574:TMA917574 TUT917574:TVW917574 UEP917574:UFS917574 UOL917574:UPO917574 UYH917574:UZK917574 VID917574:VJG917574 VRZ917574:VTC917574 WBV917574:WCY917574 WLR917574:WMU917574 WVN917574:WWQ917574 D983110:AQ983110 JB983110:KE983110 SX983110:UA983110 ACT983110:ADW983110 AMP983110:ANS983110 AWL983110:AXO983110 BGH983110:BHK983110 BQD983110:BRG983110 BZZ983110:CBC983110 CJV983110:CKY983110 CTR983110:CUU983110 DDN983110:DEQ983110 DNJ983110:DOM983110 DXF983110:DYI983110 EHB983110:EIE983110 EQX983110:ESA983110 FAT983110:FBW983110 FKP983110:FLS983110 FUL983110:FVO983110 GEH983110:GFK983110 GOD983110:GPG983110 GXZ983110:GZC983110 HHV983110:HIY983110 HRR983110:HSU983110 IBN983110:ICQ983110 ILJ983110:IMM983110 IVF983110:IWI983110 JFB983110:JGE983110 JOX983110:JQA983110 JYT983110:JZW983110 KIP983110:KJS983110 KSL983110:KTO983110 LCH983110:LDK983110 LMD983110:LNG983110 LVZ983110:LXC983110 MFV983110:MGY983110 MPR983110:MQU983110 MZN983110:NAQ983110 NJJ983110:NKM983110 NTF983110:NUI983110 ODB983110:OEE983110 OMX983110:OOA983110 OWT983110:OXW983110 PGP983110:PHS983110 PQL983110:PRO983110 QAH983110:QBK983110 QKD983110:QLG983110 QTZ983110:QVC983110 RDV983110:REY983110 RNR983110:ROU983110 RXN983110:RYQ983110 SHJ983110:SIM983110 SRF983110:SSI983110 TBB983110:TCE983110 TKX983110:TMA983110 TUT983110:TVW983110 UEP983110:UFS983110 UOL983110:UPO983110 UYH983110:UZK983110 VID983110:VJG983110 VRZ983110:VTC983110 WBV983110:WCY983110 WLR983110:WMU983110 WVN983110:WWQ983110 QTZ113:QVC122 D65609:AQ65610 JB65609:KE65610 SX65609:UA65610 ACT65609:ADW65610 AMP65609:ANS65610 AWL65609:AXO65610 BGH65609:BHK65610 BQD65609:BRG65610 BZZ65609:CBC65610 CJV65609:CKY65610 CTR65609:CUU65610 DDN65609:DEQ65610 DNJ65609:DOM65610 DXF65609:DYI65610 EHB65609:EIE65610 EQX65609:ESA65610 FAT65609:FBW65610 FKP65609:FLS65610 FUL65609:FVO65610 GEH65609:GFK65610 GOD65609:GPG65610 GXZ65609:GZC65610 HHV65609:HIY65610 HRR65609:HSU65610 IBN65609:ICQ65610 ILJ65609:IMM65610 IVF65609:IWI65610 JFB65609:JGE65610 JOX65609:JQA65610 JYT65609:JZW65610 KIP65609:KJS65610 KSL65609:KTO65610 LCH65609:LDK65610 LMD65609:LNG65610 LVZ65609:LXC65610 MFV65609:MGY65610 MPR65609:MQU65610 MZN65609:NAQ65610 NJJ65609:NKM65610 NTF65609:NUI65610 ODB65609:OEE65610 OMX65609:OOA65610 OWT65609:OXW65610 PGP65609:PHS65610 PQL65609:PRO65610 QAH65609:QBK65610 QKD65609:QLG65610 QTZ65609:QVC65610 RDV65609:REY65610 RNR65609:ROU65610 RXN65609:RYQ65610 SHJ65609:SIM65610 SRF65609:SSI65610 TBB65609:TCE65610 TKX65609:TMA65610 TUT65609:TVW65610 UEP65609:UFS65610 UOL65609:UPO65610 UYH65609:UZK65610 VID65609:VJG65610 VRZ65609:VTC65610 WBV65609:WCY65610 WLR65609:WMU65610 WVN65609:WWQ65610 D131145:AQ131146 JB131145:KE131146 SX131145:UA131146 ACT131145:ADW131146 AMP131145:ANS131146 AWL131145:AXO131146 BGH131145:BHK131146 BQD131145:BRG131146 BZZ131145:CBC131146 CJV131145:CKY131146 CTR131145:CUU131146 DDN131145:DEQ131146 DNJ131145:DOM131146 DXF131145:DYI131146 EHB131145:EIE131146 EQX131145:ESA131146 FAT131145:FBW131146 FKP131145:FLS131146 FUL131145:FVO131146 GEH131145:GFK131146 GOD131145:GPG131146 GXZ131145:GZC131146 HHV131145:HIY131146 HRR131145:HSU131146 IBN131145:ICQ131146 ILJ131145:IMM131146 IVF131145:IWI131146 JFB131145:JGE131146 JOX131145:JQA131146 JYT131145:JZW131146 KIP131145:KJS131146 KSL131145:KTO131146 LCH131145:LDK131146 LMD131145:LNG131146 LVZ131145:LXC131146 MFV131145:MGY131146 MPR131145:MQU131146 MZN131145:NAQ131146 NJJ131145:NKM131146 NTF131145:NUI131146 ODB131145:OEE131146 OMX131145:OOA131146 OWT131145:OXW131146 PGP131145:PHS131146 PQL131145:PRO131146 QAH131145:QBK131146 QKD131145:QLG131146 QTZ131145:QVC131146 RDV131145:REY131146 RNR131145:ROU131146 RXN131145:RYQ131146 SHJ131145:SIM131146 SRF131145:SSI131146 TBB131145:TCE131146 TKX131145:TMA131146 TUT131145:TVW131146 UEP131145:UFS131146 UOL131145:UPO131146 UYH131145:UZK131146 VID131145:VJG131146 VRZ131145:VTC131146 WBV131145:WCY131146 WLR131145:WMU131146 WVN131145:WWQ131146 D196681:AQ196682 JB196681:KE196682 SX196681:UA196682 ACT196681:ADW196682 AMP196681:ANS196682 AWL196681:AXO196682 BGH196681:BHK196682 BQD196681:BRG196682 BZZ196681:CBC196682 CJV196681:CKY196682 CTR196681:CUU196682 DDN196681:DEQ196682 DNJ196681:DOM196682 DXF196681:DYI196682 EHB196681:EIE196682 EQX196681:ESA196682 FAT196681:FBW196682 FKP196681:FLS196682 FUL196681:FVO196682 GEH196681:GFK196682 GOD196681:GPG196682 GXZ196681:GZC196682 HHV196681:HIY196682 HRR196681:HSU196682 IBN196681:ICQ196682 ILJ196681:IMM196682 IVF196681:IWI196682 JFB196681:JGE196682 JOX196681:JQA196682 JYT196681:JZW196682 KIP196681:KJS196682 KSL196681:KTO196682 LCH196681:LDK196682 LMD196681:LNG196682 LVZ196681:LXC196682 MFV196681:MGY196682 MPR196681:MQU196682 MZN196681:NAQ196682 NJJ196681:NKM196682 NTF196681:NUI196682 ODB196681:OEE196682 OMX196681:OOA196682 OWT196681:OXW196682 PGP196681:PHS196682 PQL196681:PRO196682 QAH196681:QBK196682 QKD196681:QLG196682 QTZ196681:QVC196682 RDV196681:REY196682 RNR196681:ROU196682 RXN196681:RYQ196682 SHJ196681:SIM196682 SRF196681:SSI196682 TBB196681:TCE196682 TKX196681:TMA196682 TUT196681:TVW196682 UEP196681:UFS196682 UOL196681:UPO196682 UYH196681:UZK196682 VID196681:VJG196682 VRZ196681:VTC196682 WBV196681:WCY196682 WLR196681:WMU196682 WVN196681:WWQ196682 D262217:AQ262218 JB262217:KE262218 SX262217:UA262218 ACT262217:ADW262218 AMP262217:ANS262218 AWL262217:AXO262218 BGH262217:BHK262218 BQD262217:BRG262218 BZZ262217:CBC262218 CJV262217:CKY262218 CTR262217:CUU262218 DDN262217:DEQ262218 DNJ262217:DOM262218 DXF262217:DYI262218 EHB262217:EIE262218 EQX262217:ESA262218 FAT262217:FBW262218 FKP262217:FLS262218 FUL262217:FVO262218 GEH262217:GFK262218 GOD262217:GPG262218 GXZ262217:GZC262218 HHV262217:HIY262218 HRR262217:HSU262218 IBN262217:ICQ262218 ILJ262217:IMM262218 IVF262217:IWI262218 JFB262217:JGE262218 JOX262217:JQA262218 JYT262217:JZW262218 KIP262217:KJS262218 KSL262217:KTO262218 LCH262217:LDK262218 LMD262217:LNG262218 LVZ262217:LXC262218 MFV262217:MGY262218 MPR262217:MQU262218 MZN262217:NAQ262218 NJJ262217:NKM262218 NTF262217:NUI262218 ODB262217:OEE262218 OMX262217:OOA262218 OWT262217:OXW262218 PGP262217:PHS262218 PQL262217:PRO262218 QAH262217:QBK262218 QKD262217:QLG262218 QTZ262217:QVC262218 RDV262217:REY262218 RNR262217:ROU262218 RXN262217:RYQ262218 SHJ262217:SIM262218 SRF262217:SSI262218 TBB262217:TCE262218 TKX262217:TMA262218 TUT262217:TVW262218 UEP262217:UFS262218 UOL262217:UPO262218 UYH262217:UZK262218 VID262217:VJG262218 VRZ262217:VTC262218 WBV262217:WCY262218 WLR262217:WMU262218 WVN262217:WWQ262218 D327753:AQ327754 JB327753:KE327754 SX327753:UA327754 ACT327753:ADW327754 AMP327753:ANS327754 AWL327753:AXO327754 BGH327753:BHK327754 BQD327753:BRG327754 BZZ327753:CBC327754 CJV327753:CKY327754 CTR327753:CUU327754 DDN327753:DEQ327754 DNJ327753:DOM327754 DXF327753:DYI327754 EHB327753:EIE327754 EQX327753:ESA327754 FAT327753:FBW327754 FKP327753:FLS327754 FUL327753:FVO327754 GEH327753:GFK327754 GOD327753:GPG327754 GXZ327753:GZC327754 HHV327753:HIY327754 HRR327753:HSU327754 IBN327753:ICQ327754 ILJ327753:IMM327754 IVF327753:IWI327754 JFB327753:JGE327754 JOX327753:JQA327754 JYT327753:JZW327754 KIP327753:KJS327754 KSL327753:KTO327754 LCH327753:LDK327754 LMD327753:LNG327754 LVZ327753:LXC327754 MFV327753:MGY327754 MPR327753:MQU327754 MZN327753:NAQ327754 NJJ327753:NKM327754 NTF327753:NUI327754 ODB327753:OEE327754 OMX327753:OOA327754 OWT327753:OXW327754 PGP327753:PHS327754 PQL327753:PRO327754 QAH327753:QBK327754 QKD327753:QLG327754 QTZ327753:QVC327754 RDV327753:REY327754 RNR327753:ROU327754 RXN327753:RYQ327754 SHJ327753:SIM327754 SRF327753:SSI327754 TBB327753:TCE327754 TKX327753:TMA327754 TUT327753:TVW327754 UEP327753:UFS327754 UOL327753:UPO327754 UYH327753:UZK327754 VID327753:VJG327754 VRZ327753:VTC327754 WBV327753:WCY327754 WLR327753:WMU327754 WVN327753:WWQ327754 D393289:AQ393290 JB393289:KE393290 SX393289:UA393290 ACT393289:ADW393290 AMP393289:ANS393290 AWL393289:AXO393290 BGH393289:BHK393290 BQD393289:BRG393290 BZZ393289:CBC393290 CJV393289:CKY393290 CTR393289:CUU393290 DDN393289:DEQ393290 DNJ393289:DOM393290 DXF393289:DYI393290 EHB393289:EIE393290 EQX393289:ESA393290 FAT393289:FBW393290 FKP393289:FLS393290 FUL393289:FVO393290 GEH393289:GFK393290 GOD393289:GPG393290 GXZ393289:GZC393290 HHV393289:HIY393290 HRR393289:HSU393290 IBN393289:ICQ393290 ILJ393289:IMM393290 IVF393289:IWI393290 JFB393289:JGE393290 JOX393289:JQA393290 JYT393289:JZW393290 KIP393289:KJS393290 KSL393289:KTO393290 LCH393289:LDK393290 LMD393289:LNG393290 LVZ393289:LXC393290 MFV393289:MGY393290 MPR393289:MQU393290 MZN393289:NAQ393290 NJJ393289:NKM393290 NTF393289:NUI393290 ODB393289:OEE393290 OMX393289:OOA393290 OWT393289:OXW393290 PGP393289:PHS393290 PQL393289:PRO393290 QAH393289:QBK393290 QKD393289:QLG393290 QTZ393289:QVC393290 RDV393289:REY393290 RNR393289:ROU393290 RXN393289:RYQ393290 SHJ393289:SIM393290 SRF393289:SSI393290 TBB393289:TCE393290 TKX393289:TMA393290 TUT393289:TVW393290 UEP393289:UFS393290 UOL393289:UPO393290 UYH393289:UZK393290 VID393289:VJG393290 VRZ393289:VTC393290 WBV393289:WCY393290 WLR393289:WMU393290 WVN393289:WWQ393290 D458825:AQ458826 JB458825:KE458826 SX458825:UA458826 ACT458825:ADW458826 AMP458825:ANS458826 AWL458825:AXO458826 BGH458825:BHK458826 BQD458825:BRG458826 BZZ458825:CBC458826 CJV458825:CKY458826 CTR458825:CUU458826 DDN458825:DEQ458826 DNJ458825:DOM458826 DXF458825:DYI458826 EHB458825:EIE458826 EQX458825:ESA458826 FAT458825:FBW458826 FKP458825:FLS458826 FUL458825:FVO458826 GEH458825:GFK458826 GOD458825:GPG458826 GXZ458825:GZC458826 HHV458825:HIY458826 HRR458825:HSU458826 IBN458825:ICQ458826 ILJ458825:IMM458826 IVF458825:IWI458826 JFB458825:JGE458826 JOX458825:JQA458826 JYT458825:JZW458826 KIP458825:KJS458826 KSL458825:KTO458826 LCH458825:LDK458826 LMD458825:LNG458826 LVZ458825:LXC458826 MFV458825:MGY458826 MPR458825:MQU458826 MZN458825:NAQ458826 NJJ458825:NKM458826 NTF458825:NUI458826 ODB458825:OEE458826 OMX458825:OOA458826 OWT458825:OXW458826 PGP458825:PHS458826 PQL458825:PRO458826 QAH458825:QBK458826 QKD458825:QLG458826 QTZ458825:QVC458826 RDV458825:REY458826 RNR458825:ROU458826 RXN458825:RYQ458826 SHJ458825:SIM458826 SRF458825:SSI458826 TBB458825:TCE458826 TKX458825:TMA458826 TUT458825:TVW458826 UEP458825:UFS458826 UOL458825:UPO458826 UYH458825:UZK458826 VID458825:VJG458826 VRZ458825:VTC458826 WBV458825:WCY458826 WLR458825:WMU458826 WVN458825:WWQ458826 D524361:AQ524362 JB524361:KE524362 SX524361:UA524362 ACT524361:ADW524362 AMP524361:ANS524362 AWL524361:AXO524362 BGH524361:BHK524362 BQD524361:BRG524362 BZZ524361:CBC524362 CJV524361:CKY524362 CTR524361:CUU524362 DDN524361:DEQ524362 DNJ524361:DOM524362 DXF524361:DYI524362 EHB524361:EIE524362 EQX524361:ESA524362 FAT524361:FBW524362 FKP524361:FLS524362 FUL524361:FVO524362 GEH524361:GFK524362 GOD524361:GPG524362 GXZ524361:GZC524362 HHV524361:HIY524362 HRR524361:HSU524362 IBN524361:ICQ524362 ILJ524361:IMM524362 IVF524361:IWI524362 JFB524361:JGE524362 JOX524361:JQA524362 JYT524361:JZW524362 KIP524361:KJS524362 KSL524361:KTO524362 LCH524361:LDK524362 LMD524361:LNG524362 LVZ524361:LXC524362 MFV524361:MGY524362 MPR524361:MQU524362 MZN524361:NAQ524362 NJJ524361:NKM524362 NTF524361:NUI524362 ODB524361:OEE524362 OMX524361:OOA524362 OWT524361:OXW524362 PGP524361:PHS524362 PQL524361:PRO524362 QAH524361:QBK524362 QKD524361:QLG524362 QTZ524361:QVC524362 RDV524361:REY524362 RNR524361:ROU524362 RXN524361:RYQ524362 SHJ524361:SIM524362 SRF524361:SSI524362 TBB524361:TCE524362 TKX524361:TMA524362 TUT524361:TVW524362 UEP524361:UFS524362 UOL524361:UPO524362 UYH524361:UZK524362 VID524361:VJG524362 VRZ524361:VTC524362 WBV524361:WCY524362 WLR524361:WMU524362 WVN524361:WWQ524362 D589897:AQ589898 JB589897:KE589898 SX589897:UA589898 ACT589897:ADW589898 AMP589897:ANS589898 AWL589897:AXO589898 BGH589897:BHK589898 BQD589897:BRG589898 BZZ589897:CBC589898 CJV589897:CKY589898 CTR589897:CUU589898 DDN589897:DEQ589898 DNJ589897:DOM589898 DXF589897:DYI589898 EHB589897:EIE589898 EQX589897:ESA589898 FAT589897:FBW589898 FKP589897:FLS589898 FUL589897:FVO589898 GEH589897:GFK589898 GOD589897:GPG589898 GXZ589897:GZC589898 HHV589897:HIY589898 HRR589897:HSU589898 IBN589897:ICQ589898 ILJ589897:IMM589898 IVF589897:IWI589898 JFB589897:JGE589898 JOX589897:JQA589898 JYT589897:JZW589898 KIP589897:KJS589898 KSL589897:KTO589898 LCH589897:LDK589898 LMD589897:LNG589898 LVZ589897:LXC589898 MFV589897:MGY589898 MPR589897:MQU589898 MZN589897:NAQ589898 NJJ589897:NKM589898 NTF589897:NUI589898 ODB589897:OEE589898 OMX589897:OOA589898 OWT589897:OXW589898 PGP589897:PHS589898 PQL589897:PRO589898 QAH589897:QBK589898 QKD589897:QLG589898 QTZ589897:QVC589898 RDV589897:REY589898 RNR589897:ROU589898 RXN589897:RYQ589898 SHJ589897:SIM589898 SRF589897:SSI589898 TBB589897:TCE589898 TKX589897:TMA589898 TUT589897:TVW589898 UEP589897:UFS589898 UOL589897:UPO589898 UYH589897:UZK589898 VID589897:VJG589898 VRZ589897:VTC589898 WBV589897:WCY589898 WLR589897:WMU589898 WVN589897:WWQ589898 D655433:AQ655434 JB655433:KE655434 SX655433:UA655434 ACT655433:ADW655434 AMP655433:ANS655434 AWL655433:AXO655434 BGH655433:BHK655434 BQD655433:BRG655434 BZZ655433:CBC655434 CJV655433:CKY655434 CTR655433:CUU655434 DDN655433:DEQ655434 DNJ655433:DOM655434 DXF655433:DYI655434 EHB655433:EIE655434 EQX655433:ESA655434 FAT655433:FBW655434 FKP655433:FLS655434 FUL655433:FVO655434 GEH655433:GFK655434 GOD655433:GPG655434 GXZ655433:GZC655434 HHV655433:HIY655434 HRR655433:HSU655434 IBN655433:ICQ655434 ILJ655433:IMM655434 IVF655433:IWI655434 JFB655433:JGE655434 JOX655433:JQA655434 JYT655433:JZW655434 KIP655433:KJS655434 KSL655433:KTO655434 LCH655433:LDK655434 LMD655433:LNG655434 LVZ655433:LXC655434 MFV655433:MGY655434 MPR655433:MQU655434 MZN655433:NAQ655434 NJJ655433:NKM655434 NTF655433:NUI655434 ODB655433:OEE655434 OMX655433:OOA655434 OWT655433:OXW655434 PGP655433:PHS655434 PQL655433:PRO655434 QAH655433:QBK655434 QKD655433:QLG655434 QTZ655433:QVC655434 RDV655433:REY655434 RNR655433:ROU655434 RXN655433:RYQ655434 SHJ655433:SIM655434 SRF655433:SSI655434 TBB655433:TCE655434 TKX655433:TMA655434 TUT655433:TVW655434 UEP655433:UFS655434 UOL655433:UPO655434 UYH655433:UZK655434 VID655433:VJG655434 VRZ655433:VTC655434 WBV655433:WCY655434 WLR655433:WMU655434 WVN655433:WWQ655434 D720969:AQ720970 JB720969:KE720970 SX720969:UA720970 ACT720969:ADW720970 AMP720969:ANS720970 AWL720969:AXO720970 BGH720969:BHK720970 BQD720969:BRG720970 BZZ720969:CBC720970 CJV720969:CKY720970 CTR720969:CUU720970 DDN720969:DEQ720970 DNJ720969:DOM720970 DXF720969:DYI720970 EHB720969:EIE720970 EQX720969:ESA720970 FAT720969:FBW720970 FKP720969:FLS720970 FUL720969:FVO720970 GEH720969:GFK720970 GOD720969:GPG720970 GXZ720969:GZC720970 HHV720969:HIY720970 HRR720969:HSU720970 IBN720969:ICQ720970 ILJ720969:IMM720970 IVF720969:IWI720970 JFB720969:JGE720970 JOX720969:JQA720970 JYT720969:JZW720970 KIP720969:KJS720970 KSL720969:KTO720970 LCH720969:LDK720970 LMD720969:LNG720970 LVZ720969:LXC720970 MFV720969:MGY720970 MPR720969:MQU720970 MZN720969:NAQ720970 NJJ720969:NKM720970 NTF720969:NUI720970 ODB720969:OEE720970 OMX720969:OOA720970 OWT720969:OXW720970 PGP720969:PHS720970 PQL720969:PRO720970 QAH720969:QBK720970 QKD720969:QLG720970 QTZ720969:QVC720970 RDV720969:REY720970 RNR720969:ROU720970 RXN720969:RYQ720970 SHJ720969:SIM720970 SRF720969:SSI720970 TBB720969:TCE720970 TKX720969:TMA720970 TUT720969:TVW720970 UEP720969:UFS720970 UOL720969:UPO720970 UYH720969:UZK720970 VID720969:VJG720970 VRZ720969:VTC720970 WBV720969:WCY720970 WLR720969:WMU720970 WVN720969:WWQ720970 D786505:AQ786506 JB786505:KE786506 SX786505:UA786506 ACT786505:ADW786506 AMP786505:ANS786506 AWL786505:AXO786506 BGH786505:BHK786506 BQD786505:BRG786506 BZZ786505:CBC786506 CJV786505:CKY786506 CTR786505:CUU786506 DDN786505:DEQ786506 DNJ786505:DOM786506 DXF786505:DYI786506 EHB786505:EIE786506 EQX786505:ESA786506 FAT786505:FBW786506 FKP786505:FLS786506 FUL786505:FVO786506 GEH786505:GFK786506 GOD786505:GPG786506 GXZ786505:GZC786506 HHV786505:HIY786506 HRR786505:HSU786506 IBN786505:ICQ786506 ILJ786505:IMM786506 IVF786505:IWI786506 JFB786505:JGE786506 JOX786505:JQA786506 JYT786505:JZW786506 KIP786505:KJS786506 KSL786505:KTO786506 LCH786505:LDK786506 LMD786505:LNG786506 LVZ786505:LXC786506 MFV786505:MGY786506 MPR786505:MQU786506 MZN786505:NAQ786506 NJJ786505:NKM786506 NTF786505:NUI786506 ODB786505:OEE786506 OMX786505:OOA786506 OWT786505:OXW786506 PGP786505:PHS786506 PQL786505:PRO786506 QAH786505:QBK786506 QKD786505:QLG786506 QTZ786505:QVC786506 RDV786505:REY786506 RNR786505:ROU786506 RXN786505:RYQ786506 SHJ786505:SIM786506 SRF786505:SSI786506 TBB786505:TCE786506 TKX786505:TMA786506 TUT786505:TVW786506 UEP786505:UFS786506 UOL786505:UPO786506 UYH786505:UZK786506 VID786505:VJG786506 VRZ786505:VTC786506 WBV786505:WCY786506 WLR786505:WMU786506 WVN786505:WWQ786506 D852041:AQ852042 JB852041:KE852042 SX852041:UA852042 ACT852041:ADW852042 AMP852041:ANS852042 AWL852041:AXO852042 BGH852041:BHK852042 BQD852041:BRG852042 BZZ852041:CBC852042 CJV852041:CKY852042 CTR852041:CUU852042 DDN852041:DEQ852042 DNJ852041:DOM852042 DXF852041:DYI852042 EHB852041:EIE852042 EQX852041:ESA852042 FAT852041:FBW852042 FKP852041:FLS852042 FUL852041:FVO852042 GEH852041:GFK852042 GOD852041:GPG852042 GXZ852041:GZC852042 HHV852041:HIY852042 HRR852041:HSU852042 IBN852041:ICQ852042 ILJ852041:IMM852042 IVF852041:IWI852042 JFB852041:JGE852042 JOX852041:JQA852042 JYT852041:JZW852042 KIP852041:KJS852042 KSL852041:KTO852042 LCH852041:LDK852042 LMD852041:LNG852042 LVZ852041:LXC852042 MFV852041:MGY852042 MPR852041:MQU852042 MZN852041:NAQ852042 NJJ852041:NKM852042 NTF852041:NUI852042 ODB852041:OEE852042 OMX852041:OOA852042 OWT852041:OXW852042 PGP852041:PHS852042 PQL852041:PRO852042 QAH852041:QBK852042 QKD852041:QLG852042 QTZ852041:QVC852042 RDV852041:REY852042 RNR852041:ROU852042 RXN852041:RYQ852042 SHJ852041:SIM852042 SRF852041:SSI852042 TBB852041:TCE852042 TKX852041:TMA852042 TUT852041:TVW852042 UEP852041:UFS852042 UOL852041:UPO852042 UYH852041:UZK852042 VID852041:VJG852042 VRZ852041:VTC852042 WBV852041:WCY852042 WLR852041:WMU852042 WVN852041:WWQ852042 D917577:AQ917578 JB917577:KE917578 SX917577:UA917578 ACT917577:ADW917578 AMP917577:ANS917578 AWL917577:AXO917578 BGH917577:BHK917578 BQD917577:BRG917578 BZZ917577:CBC917578 CJV917577:CKY917578 CTR917577:CUU917578 DDN917577:DEQ917578 DNJ917577:DOM917578 DXF917577:DYI917578 EHB917577:EIE917578 EQX917577:ESA917578 FAT917577:FBW917578 FKP917577:FLS917578 FUL917577:FVO917578 GEH917577:GFK917578 GOD917577:GPG917578 GXZ917577:GZC917578 HHV917577:HIY917578 HRR917577:HSU917578 IBN917577:ICQ917578 ILJ917577:IMM917578 IVF917577:IWI917578 JFB917577:JGE917578 JOX917577:JQA917578 JYT917577:JZW917578 KIP917577:KJS917578 KSL917577:KTO917578 LCH917577:LDK917578 LMD917577:LNG917578 LVZ917577:LXC917578 MFV917577:MGY917578 MPR917577:MQU917578 MZN917577:NAQ917578 NJJ917577:NKM917578 NTF917577:NUI917578 ODB917577:OEE917578 OMX917577:OOA917578 OWT917577:OXW917578 PGP917577:PHS917578 PQL917577:PRO917578 QAH917577:QBK917578 QKD917577:QLG917578 QTZ917577:QVC917578 RDV917577:REY917578 RNR917577:ROU917578 RXN917577:RYQ917578 SHJ917577:SIM917578 SRF917577:SSI917578 TBB917577:TCE917578 TKX917577:TMA917578 TUT917577:TVW917578 UEP917577:UFS917578 UOL917577:UPO917578 UYH917577:UZK917578 VID917577:VJG917578 VRZ917577:VTC917578 WBV917577:WCY917578 WLR917577:WMU917578 WVN917577:WWQ917578 D983113:AQ983114 JB983113:KE983114 SX983113:UA983114 ACT983113:ADW983114 AMP983113:ANS983114 AWL983113:AXO983114 BGH983113:BHK983114 BQD983113:BRG983114 BZZ983113:CBC983114 CJV983113:CKY983114 CTR983113:CUU983114 DDN983113:DEQ983114 DNJ983113:DOM983114 DXF983113:DYI983114 EHB983113:EIE983114 EQX983113:ESA983114 FAT983113:FBW983114 FKP983113:FLS983114 FUL983113:FVO983114 GEH983113:GFK983114 GOD983113:GPG983114 GXZ983113:GZC983114 HHV983113:HIY983114 HRR983113:HSU983114 IBN983113:ICQ983114 ILJ983113:IMM983114 IVF983113:IWI983114 JFB983113:JGE983114 JOX983113:JQA983114 JYT983113:JZW983114 KIP983113:KJS983114 KSL983113:KTO983114 LCH983113:LDK983114 LMD983113:LNG983114 LVZ983113:LXC983114 MFV983113:MGY983114 MPR983113:MQU983114 MZN983113:NAQ983114 NJJ983113:NKM983114 NTF983113:NUI983114 ODB983113:OEE983114 OMX983113:OOA983114 OWT983113:OXW983114 PGP983113:PHS983114 PQL983113:PRO983114 QAH983113:QBK983114 QKD983113:QLG983114 QTZ983113:QVC983114 RDV983113:REY983114 RNR983113:ROU983114 RXN983113:RYQ983114 SHJ983113:SIM983114 SRF983113:SSI983114 TBB983113:TCE983114 TKX983113:TMA983114 TUT983113:TVW983114 UEP983113:UFS983114 UOL983113:UPO983114 UYH983113:UZK983114 VID983113:VJG983114 VRZ983113:VTC983114 WBV983113:WCY983114 WLR983113:WMU983114 WVN983113:WWQ983114 QKD113:QLG122 D65612:AQ65612 JB65612:KE65612 SX65612:UA65612 ACT65612:ADW65612 AMP65612:ANS65612 AWL65612:AXO65612 BGH65612:BHK65612 BQD65612:BRG65612 BZZ65612:CBC65612 CJV65612:CKY65612 CTR65612:CUU65612 DDN65612:DEQ65612 DNJ65612:DOM65612 DXF65612:DYI65612 EHB65612:EIE65612 EQX65612:ESA65612 FAT65612:FBW65612 FKP65612:FLS65612 FUL65612:FVO65612 GEH65612:GFK65612 GOD65612:GPG65612 GXZ65612:GZC65612 HHV65612:HIY65612 HRR65612:HSU65612 IBN65612:ICQ65612 ILJ65612:IMM65612 IVF65612:IWI65612 JFB65612:JGE65612 JOX65612:JQA65612 JYT65612:JZW65612 KIP65612:KJS65612 KSL65612:KTO65612 LCH65612:LDK65612 LMD65612:LNG65612 LVZ65612:LXC65612 MFV65612:MGY65612 MPR65612:MQU65612 MZN65612:NAQ65612 NJJ65612:NKM65612 NTF65612:NUI65612 ODB65612:OEE65612 OMX65612:OOA65612 OWT65612:OXW65612 PGP65612:PHS65612 PQL65612:PRO65612 QAH65612:QBK65612 QKD65612:QLG65612 QTZ65612:QVC65612 RDV65612:REY65612 RNR65612:ROU65612 RXN65612:RYQ65612 SHJ65612:SIM65612 SRF65612:SSI65612 TBB65612:TCE65612 TKX65612:TMA65612 TUT65612:TVW65612 UEP65612:UFS65612 UOL65612:UPO65612 UYH65612:UZK65612 VID65612:VJG65612 VRZ65612:VTC65612 WBV65612:WCY65612 WLR65612:WMU65612 WVN65612:WWQ65612 D131148:AQ131148 JB131148:KE131148 SX131148:UA131148 ACT131148:ADW131148 AMP131148:ANS131148 AWL131148:AXO131148 BGH131148:BHK131148 BQD131148:BRG131148 BZZ131148:CBC131148 CJV131148:CKY131148 CTR131148:CUU131148 DDN131148:DEQ131148 DNJ131148:DOM131148 DXF131148:DYI131148 EHB131148:EIE131148 EQX131148:ESA131148 FAT131148:FBW131148 FKP131148:FLS131148 FUL131148:FVO131148 GEH131148:GFK131148 GOD131148:GPG131148 GXZ131148:GZC131148 HHV131148:HIY131148 HRR131148:HSU131148 IBN131148:ICQ131148 ILJ131148:IMM131148 IVF131148:IWI131148 JFB131148:JGE131148 JOX131148:JQA131148 JYT131148:JZW131148 KIP131148:KJS131148 KSL131148:KTO131148 LCH131148:LDK131148 LMD131148:LNG131148 LVZ131148:LXC131148 MFV131148:MGY131148 MPR131148:MQU131148 MZN131148:NAQ131148 NJJ131148:NKM131148 NTF131148:NUI131148 ODB131148:OEE131148 OMX131148:OOA131148 OWT131148:OXW131148 PGP131148:PHS131148 PQL131148:PRO131148 QAH131148:QBK131148 QKD131148:QLG131148 QTZ131148:QVC131148 RDV131148:REY131148 RNR131148:ROU131148 RXN131148:RYQ131148 SHJ131148:SIM131148 SRF131148:SSI131148 TBB131148:TCE131148 TKX131148:TMA131148 TUT131148:TVW131148 UEP131148:UFS131148 UOL131148:UPO131148 UYH131148:UZK131148 VID131148:VJG131148 VRZ131148:VTC131148 WBV131148:WCY131148 WLR131148:WMU131148 WVN131148:WWQ131148 D196684:AQ196684 JB196684:KE196684 SX196684:UA196684 ACT196684:ADW196684 AMP196684:ANS196684 AWL196684:AXO196684 BGH196684:BHK196684 BQD196684:BRG196684 BZZ196684:CBC196684 CJV196684:CKY196684 CTR196684:CUU196684 DDN196684:DEQ196684 DNJ196684:DOM196684 DXF196684:DYI196684 EHB196684:EIE196684 EQX196684:ESA196684 FAT196684:FBW196684 FKP196684:FLS196684 FUL196684:FVO196684 GEH196684:GFK196684 GOD196684:GPG196684 GXZ196684:GZC196684 HHV196684:HIY196684 HRR196684:HSU196684 IBN196684:ICQ196684 ILJ196684:IMM196684 IVF196684:IWI196684 JFB196684:JGE196684 JOX196684:JQA196684 JYT196684:JZW196684 KIP196684:KJS196684 KSL196684:KTO196684 LCH196684:LDK196684 LMD196684:LNG196684 LVZ196684:LXC196684 MFV196684:MGY196684 MPR196684:MQU196684 MZN196684:NAQ196684 NJJ196684:NKM196684 NTF196684:NUI196684 ODB196684:OEE196684 OMX196684:OOA196684 OWT196684:OXW196684 PGP196684:PHS196684 PQL196684:PRO196684 QAH196684:QBK196684 QKD196684:QLG196684 QTZ196684:QVC196684 RDV196684:REY196684 RNR196684:ROU196684 RXN196684:RYQ196684 SHJ196684:SIM196684 SRF196684:SSI196684 TBB196684:TCE196684 TKX196684:TMA196684 TUT196684:TVW196684 UEP196684:UFS196684 UOL196684:UPO196684 UYH196684:UZK196684 VID196684:VJG196684 VRZ196684:VTC196684 WBV196684:WCY196684 WLR196684:WMU196684 WVN196684:WWQ196684 D262220:AQ262220 JB262220:KE262220 SX262220:UA262220 ACT262220:ADW262220 AMP262220:ANS262220 AWL262220:AXO262220 BGH262220:BHK262220 BQD262220:BRG262220 BZZ262220:CBC262220 CJV262220:CKY262220 CTR262220:CUU262220 DDN262220:DEQ262220 DNJ262220:DOM262220 DXF262220:DYI262220 EHB262220:EIE262220 EQX262220:ESA262220 FAT262220:FBW262220 FKP262220:FLS262220 FUL262220:FVO262220 GEH262220:GFK262220 GOD262220:GPG262220 GXZ262220:GZC262220 HHV262220:HIY262220 HRR262220:HSU262220 IBN262220:ICQ262220 ILJ262220:IMM262220 IVF262220:IWI262220 JFB262220:JGE262220 JOX262220:JQA262220 JYT262220:JZW262220 KIP262220:KJS262220 KSL262220:KTO262220 LCH262220:LDK262220 LMD262220:LNG262220 LVZ262220:LXC262220 MFV262220:MGY262220 MPR262220:MQU262220 MZN262220:NAQ262220 NJJ262220:NKM262220 NTF262220:NUI262220 ODB262220:OEE262220 OMX262220:OOA262220 OWT262220:OXW262220 PGP262220:PHS262220 PQL262220:PRO262220 QAH262220:QBK262220 QKD262220:QLG262220 QTZ262220:QVC262220 RDV262220:REY262220 RNR262220:ROU262220 RXN262220:RYQ262220 SHJ262220:SIM262220 SRF262220:SSI262220 TBB262220:TCE262220 TKX262220:TMA262220 TUT262220:TVW262220 UEP262220:UFS262220 UOL262220:UPO262220 UYH262220:UZK262220 VID262220:VJG262220 VRZ262220:VTC262220 WBV262220:WCY262220 WLR262220:WMU262220 WVN262220:WWQ262220 D327756:AQ327756 JB327756:KE327756 SX327756:UA327756 ACT327756:ADW327756 AMP327756:ANS327756 AWL327756:AXO327756 BGH327756:BHK327756 BQD327756:BRG327756 BZZ327756:CBC327756 CJV327756:CKY327756 CTR327756:CUU327756 DDN327756:DEQ327756 DNJ327756:DOM327756 DXF327756:DYI327756 EHB327756:EIE327756 EQX327756:ESA327756 FAT327756:FBW327756 FKP327756:FLS327756 FUL327756:FVO327756 GEH327756:GFK327756 GOD327756:GPG327756 GXZ327756:GZC327756 HHV327756:HIY327756 HRR327756:HSU327756 IBN327756:ICQ327756 ILJ327756:IMM327756 IVF327756:IWI327756 JFB327756:JGE327756 JOX327756:JQA327756 JYT327756:JZW327756 KIP327756:KJS327756 KSL327756:KTO327756 LCH327756:LDK327756 LMD327756:LNG327756 LVZ327756:LXC327756 MFV327756:MGY327756 MPR327756:MQU327756 MZN327756:NAQ327756 NJJ327756:NKM327756 NTF327756:NUI327756 ODB327756:OEE327756 OMX327756:OOA327756 OWT327756:OXW327756 PGP327756:PHS327756 PQL327756:PRO327756 QAH327756:QBK327756 QKD327756:QLG327756 QTZ327756:QVC327756 RDV327756:REY327756 RNR327756:ROU327756 RXN327756:RYQ327756 SHJ327756:SIM327756 SRF327756:SSI327756 TBB327756:TCE327756 TKX327756:TMA327756 TUT327756:TVW327756 UEP327756:UFS327756 UOL327756:UPO327756 UYH327756:UZK327756 VID327756:VJG327756 VRZ327756:VTC327756 WBV327756:WCY327756 WLR327756:WMU327756 WVN327756:WWQ327756 D393292:AQ393292 JB393292:KE393292 SX393292:UA393292 ACT393292:ADW393292 AMP393292:ANS393292 AWL393292:AXO393292 BGH393292:BHK393292 BQD393292:BRG393292 BZZ393292:CBC393292 CJV393292:CKY393292 CTR393292:CUU393292 DDN393292:DEQ393292 DNJ393292:DOM393292 DXF393292:DYI393292 EHB393292:EIE393292 EQX393292:ESA393292 FAT393292:FBW393292 FKP393292:FLS393292 FUL393292:FVO393292 GEH393292:GFK393292 GOD393292:GPG393292 GXZ393292:GZC393292 HHV393292:HIY393292 HRR393292:HSU393292 IBN393292:ICQ393292 ILJ393292:IMM393292 IVF393292:IWI393292 JFB393292:JGE393292 JOX393292:JQA393292 JYT393292:JZW393292 KIP393292:KJS393292 KSL393292:KTO393292 LCH393292:LDK393292 LMD393292:LNG393292 LVZ393292:LXC393292 MFV393292:MGY393292 MPR393292:MQU393292 MZN393292:NAQ393292 NJJ393292:NKM393292 NTF393292:NUI393292 ODB393292:OEE393292 OMX393292:OOA393292 OWT393292:OXW393292 PGP393292:PHS393292 PQL393292:PRO393292 QAH393292:QBK393292 QKD393292:QLG393292 QTZ393292:QVC393292 RDV393292:REY393292 RNR393292:ROU393292 RXN393292:RYQ393292 SHJ393292:SIM393292 SRF393292:SSI393292 TBB393292:TCE393292 TKX393292:TMA393292 TUT393292:TVW393292 UEP393292:UFS393292 UOL393292:UPO393292 UYH393292:UZK393292 VID393292:VJG393292 VRZ393292:VTC393292 WBV393292:WCY393292 WLR393292:WMU393292 WVN393292:WWQ393292 D458828:AQ458828 JB458828:KE458828 SX458828:UA458828 ACT458828:ADW458828 AMP458828:ANS458828 AWL458828:AXO458828 BGH458828:BHK458828 BQD458828:BRG458828 BZZ458828:CBC458828 CJV458828:CKY458828 CTR458828:CUU458828 DDN458828:DEQ458828 DNJ458828:DOM458828 DXF458828:DYI458828 EHB458828:EIE458828 EQX458828:ESA458828 FAT458828:FBW458828 FKP458828:FLS458828 FUL458828:FVO458828 GEH458828:GFK458828 GOD458828:GPG458828 GXZ458828:GZC458828 HHV458828:HIY458828 HRR458828:HSU458828 IBN458828:ICQ458828 ILJ458828:IMM458828 IVF458828:IWI458828 JFB458828:JGE458828 JOX458828:JQA458828 JYT458828:JZW458828 KIP458828:KJS458828 KSL458828:KTO458828 LCH458828:LDK458828 LMD458828:LNG458828 LVZ458828:LXC458828 MFV458828:MGY458828 MPR458828:MQU458828 MZN458828:NAQ458828 NJJ458828:NKM458828 NTF458828:NUI458828 ODB458828:OEE458828 OMX458828:OOA458828 OWT458828:OXW458828 PGP458828:PHS458828 PQL458828:PRO458828 QAH458828:QBK458828 QKD458828:QLG458828 QTZ458828:QVC458828 RDV458828:REY458828 RNR458828:ROU458828 RXN458828:RYQ458828 SHJ458828:SIM458828 SRF458828:SSI458828 TBB458828:TCE458828 TKX458828:TMA458828 TUT458828:TVW458828 UEP458828:UFS458828 UOL458828:UPO458828 UYH458828:UZK458828 VID458828:VJG458828 VRZ458828:VTC458828 WBV458828:WCY458828 WLR458828:WMU458828 WVN458828:WWQ458828 D524364:AQ524364 JB524364:KE524364 SX524364:UA524364 ACT524364:ADW524364 AMP524364:ANS524364 AWL524364:AXO524364 BGH524364:BHK524364 BQD524364:BRG524364 BZZ524364:CBC524364 CJV524364:CKY524364 CTR524364:CUU524364 DDN524364:DEQ524364 DNJ524364:DOM524364 DXF524364:DYI524364 EHB524364:EIE524364 EQX524364:ESA524364 FAT524364:FBW524364 FKP524364:FLS524364 FUL524364:FVO524364 GEH524364:GFK524364 GOD524364:GPG524364 GXZ524364:GZC524364 HHV524364:HIY524364 HRR524364:HSU524364 IBN524364:ICQ524364 ILJ524364:IMM524364 IVF524364:IWI524364 JFB524364:JGE524364 JOX524364:JQA524364 JYT524364:JZW524364 KIP524364:KJS524364 KSL524364:KTO524364 LCH524364:LDK524364 LMD524364:LNG524364 LVZ524364:LXC524364 MFV524364:MGY524364 MPR524364:MQU524364 MZN524364:NAQ524364 NJJ524364:NKM524364 NTF524364:NUI524364 ODB524364:OEE524364 OMX524364:OOA524364 OWT524364:OXW524364 PGP524364:PHS524364 PQL524364:PRO524364 QAH524364:QBK524364 QKD524364:QLG524364 QTZ524364:QVC524364 RDV524364:REY524364 RNR524364:ROU524364 RXN524364:RYQ524364 SHJ524364:SIM524364 SRF524364:SSI524364 TBB524364:TCE524364 TKX524364:TMA524364 TUT524364:TVW524364 UEP524364:UFS524364 UOL524364:UPO524364 UYH524364:UZK524364 VID524364:VJG524364 VRZ524364:VTC524364 WBV524364:WCY524364 WLR524364:WMU524364 WVN524364:WWQ524364 D589900:AQ589900 JB589900:KE589900 SX589900:UA589900 ACT589900:ADW589900 AMP589900:ANS589900 AWL589900:AXO589900 BGH589900:BHK589900 BQD589900:BRG589900 BZZ589900:CBC589900 CJV589900:CKY589900 CTR589900:CUU589900 DDN589900:DEQ589900 DNJ589900:DOM589900 DXF589900:DYI589900 EHB589900:EIE589900 EQX589900:ESA589900 FAT589900:FBW589900 FKP589900:FLS589900 FUL589900:FVO589900 GEH589900:GFK589900 GOD589900:GPG589900 GXZ589900:GZC589900 HHV589900:HIY589900 HRR589900:HSU589900 IBN589900:ICQ589900 ILJ589900:IMM589900 IVF589900:IWI589900 JFB589900:JGE589900 JOX589900:JQA589900 JYT589900:JZW589900 KIP589900:KJS589900 KSL589900:KTO589900 LCH589900:LDK589900 LMD589900:LNG589900 LVZ589900:LXC589900 MFV589900:MGY589900 MPR589900:MQU589900 MZN589900:NAQ589900 NJJ589900:NKM589900 NTF589900:NUI589900 ODB589900:OEE589900 OMX589900:OOA589900 OWT589900:OXW589900 PGP589900:PHS589900 PQL589900:PRO589900 QAH589900:QBK589900 QKD589900:QLG589900 QTZ589900:QVC589900 RDV589900:REY589900 RNR589900:ROU589900 RXN589900:RYQ589900 SHJ589900:SIM589900 SRF589900:SSI589900 TBB589900:TCE589900 TKX589900:TMA589900 TUT589900:TVW589900 UEP589900:UFS589900 UOL589900:UPO589900 UYH589900:UZK589900 VID589900:VJG589900 VRZ589900:VTC589900 WBV589900:WCY589900 WLR589900:WMU589900 WVN589900:WWQ589900 D655436:AQ655436 JB655436:KE655436 SX655436:UA655436 ACT655436:ADW655436 AMP655436:ANS655436 AWL655436:AXO655436 BGH655436:BHK655436 BQD655436:BRG655436 BZZ655436:CBC655436 CJV655436:CKY655436 CTR655436:CUU655436 DDN655436:DEQ655436 DNJ655436:DOM655436 DXF655436:DYI655436 EHB655436:EIE655436 EQX655436:ESA655436 FAT655436:FBW655436 FKP655436:FLS655436 FUL655436:FVO655436 GEH655436:GFK655436 GOD655436:GPG655436 GXZ655436:GZC655436 HHV655436:HIY655436 HRR655436:HSU655436 IBN655436:ICQ655436 ILJ655436:IMM655436 IVF655436:IWI655436 JFB655436:JGE655436 JOX655436:JQA655436 JYT655436:JZW655436 KIP655436:KJS655436 KSL655436:KTO655436 LCH655436:LDK655436 LMD655436:LNG655436 LVZ655436:LXC655436 MFV655436:MGY655436 MPR655436:MQU655436 MZN655436:NAQ655436 NJJ655436:NKM655436 NTF655436:NUI655436 ODB655436:OEE655436 OMX655436:OOA655436 OWT655436:OXW655436 PGP655436:PHS655436 PQL655436:PRO655436 QAH655436:QBK655436 QKD655436:QLG655436 QTZ655436:QVC655436 RDV655436:REY655436 RNR655436:ROU655436 RXN655436:RYQ655436 SHJ655436:SIM655436 SRF655436:SSI655436 TBB655436:TCE655436 TKX655436:TMA655436 TUT655436:TVW655436 UEP655436:UFS655436 UOL655436:UPO655436 UYH655436:UZK655436 VID655436:VJG655436 VRZ655436:VTC655436 WBV655436:WCY655436 WLR655436:WMU655436 WVN655436:WWQ655436 D720972:AQ720972 JB720972:KE720972 SX720972:UA720972 ACT720972:ADW720972 AMP720972:ANS720972 AWL720972:AXO720972 BGH720972:BHK720972 BQD720972:BRG720972 BZZ720972:CBC720972 CJV720972:CKY720972 CTR720972:CUU720972 DDN720972:DEQ720972 DNJ720972:DOM720972 DXF720972:DYI720972 EHB720972:EIE720972 EQX720972:ESA720972 FAT720972:FBW720972 FKP720972:FLS720972 FUL720972:FVO720972 GEH720972:GFK720972 GOD720972:GPG720972 GXZ720972:GZC720972 HHV720972:HIY720972 HRR720972:HSU720972 IBN720972:ICQ720972 ILJ720972:IMM720972 IVF720972:IWI720972 JFB720972:JGE720972 JOX720972:JQA720972 JYT720972:JZW720972 KIP720972:KJS720972 KSL720972:KTO720972 LCH720972:LDK720972 LMD720972:LNG720972 LVZ720972:LXC720972 MFV720972:MGY720972 MPR720972:MQU720972 MZN720972:NAQ720972 NJJ720972:NKM720972 NTF720972:NUI720972 ODB720972:OEE720972 OMX720972:OOA720972 OWT720972:OXW720972 PGP720972:PHS720972 PQL720972:PRO720972 QAH720972:QBK720972 QKD720972:QLG720972 QTZ720972:QVC720972 RDV720972:REY720972 RNR720972:ROU720972 RXN720972:RYQ720972 SHJ720972:SIM720972 SRF720972:SSI720972 TBB720972:TCE720972 TKX720972:TMA720972 TUT720972:TVW720972 UEP720972:UFS720972 UOL720972:UPO720972 UYH720972:UZK720972 VID720972:VJG720972 VRZ720972:VTC720972 WBV720972:WCY720972 WLR720972:WMU720972 WVN720972:WWQ720972 D786508:AQ786508 JB786508:KE786508 SX786508:UA786508 ACT786508:ADW786508 AMP786508:ANS786508 AWL786508:AXO786508 BGH786508:BHK786508 BQD786508:BRG786508 BZZ786508:CBC786508 CJV786508:CKY786508 CTR786508:CUU786508 DDN786508:DEQ786508 DNJ786508:DOM786508 DXF786508:DYI786508 EHB786508:EIE786508 EQX786508:ESA786508 FAT786508:FBW786508 FKP786508:FLS786508 FUL786508:FVO786508 GEH786508:GFK786508 GOD786508:GPG786508 GXZ786508:GZC786508 HHV786508:HIY786508 HRR786508:HSU786508 IBN786508:ICQ786508 ILJ786508:IMM786508 IVF786508:IWI786508 JFB786508:JGE786508 JOX786508:JQA786508 JYT786508:JZW786508 KIP786508:KJS786508 KSL786508:KTO786508 LCH786508:LDK786508 LMD786508:LNG786508 LVZ786508:LXC786508 MFV786508:MGY786508 MPR786508:MQU786508 MZN786508:NAQ786508 NJJ786508:NKM786508 NTF786508:NUI786508 ODB786508:OEE786508 OMX786508:OOA786508 OWT786508:OXW786508 PGP786508:PHS786508 PQL786508:PRO786508 QAH786508:QBK786508 QKD786508:QLG786508 QTZ786508:QVC786508 RDV786508:REY786508 RNR786508:ROU786508 RXN786508:RYQ786508 SHJ786508:SIM786508 SRF786508:SSI786508 TBB786508:TCE786508 TKX786508:TMA786508 TUT786508:TVW786508 UEP786508:UFS786508 UOL786508:UPO786508 UYH786508:UZK786508 VID786508:VJG786508 VRZ786508:VTC786508 WBV786508:WCY786508 WLR786508:WMU786508 WVN786508:WWQ786508 D852044:AQ852044 JB852044:KE852044 SX852044:UA852044 ACT852044:ADW852044 AMP852044:ANS852044 AWL852044:AXO852044 BGH852044:BHK852044 BQD852044:BRG852044 BZZ852044:CBC852044 CJV852044:CKY852044 CTR852044:CUU852044 DDN852044:DEQ852044 DNJ852044:DOM852044 DXF852044:DYI852044 EHB852044:EIE852044 EQX852044:ESA852044 FAT852044:FBW852044 FKP852044:FLS852044 FUL852044:FVO852044 GEH852044:GFK852044 GOD852044:GPG852044 GXZ852044:GZC852044 HHV852044:HIY852044 HRR852044:HSU852044 IBN852044:ICQ852044 ILJ852044:IMM852044 IVF852044:IWI852044 JFB852044:JGE852044 JOX852044:JQA852044 JYT852044:JZW852044 KIP852044:KJS852044 KSL852044:KTO852044 LCH852044:LDK852044 LMD852044:LNG852044 LVZ852044:LXC852044 MFV852044:MGY852044 MPR852044:MQU852044 MZN852044:NAQ852044 NJJ852044:NKM852044 NTF852044:NUI852044 ODB852044:OEE852044 OMX852044:OOA852044 OWT852044:OXW852044 PGP852044:PHS852044 PQL852044:PRO852044 QAH852044:QBK852044 QKD852044:QLG852044 QTZ852044:QVC852044 RDV852044:REY852044 RNR852044:ROU852044 RXN852044:RYQ852044 SHJ852044:SIM852044 SRF852044:SSI852044 TBB852044:TCE852044 TKX852044:TMA852044 TUT852044:TVW852044 UEP852044:UFS852044 UOL852044:UPO852044 UYH852044:UZK852044 VID852044:VJG852044 VRZ852044:VTC852044 WBV852044:WCY852044 WLR852044:WMU852044 WVN852044:WWQ852044 D917580:AQ917580 JB917580:KE917580 SX917580:UA917580 ACT917580:ADW917580 AMP917580:ANS917580 AWL917580:AXO917580 BGH917580:BHK917580 BQD917580:BRG917580 BZZ917580:CBC917580 CJV917580:CKY917580 CTR917580:CUU917580 DDN917580:DEQ917580 DNJ917580:DOM917580 DXF917580:DYI917580 EHB917580:EIE917580 EQX917580:ESA917580 FAT917580:FBW917580 FKP917580:FLS917580 FUL917580:FVO917580 GEH917580:GFK917580 GOD917580:GPG917580 GXZ917580:GZC917580 HHV917580:HIY917580 HRR917580:HSU917580 IBN917580:ICQ917580 ILJ917580:IMM917580 IVF917580:IWI917580 JFB917580:JGE917580 JOX917580:JQA917580 JYT917580:JZW917580 KIP917580:KJS917580 KSL917580:KTO917580 LCH917580:LDK917580 LMD917580:LNG917580 LVZ917580:LXC917580 MFV917580:MGY917580 MPR917580:MQU917580 MZN917580:NAQ917580 NJJ917580:NKM917580 NTF917580:NUI917580 ODB917580:OEE917580 OMX917580:OOA917580 OWT917580:OXW917580 PGP917580:PHS917580 PQL917580:PRO917580 QAH917580:QBK917580 QKD917580:QLG917580 QTZ917580:QVC917580 RDV917580:REY917580 RNR917580:ROU917580 RXN917580:RYQ917580 SHJ917580:SIM917580 SRF917580:SSI917580 TBB917580:TCE917580 TKX917580:TMA917580 TUT917580:TVW917580 UEP917580:UFS917580 UOL917580:UPO917580 UYH917580:UZK917580 VID917580:VJG917580 VRZ917580:VTC917580 WBV917580:WCY917580 WLR917580:WMU917580 WVN917580:WWQ917580 D983116:AQ983116 JB983116:KE983116 SX983116:UA983116 ACT983116:ADW983116 AMP983116:ANS983116 AWL983116:AXO983116 BGH983116:BHK983116 BQD983116:BRG983116 BZZ983116:CBC983116 CJV983116:CKY983116 CTR983116:CUU983116 DDN983116:DEQ983116 DNJ983116:DOM983116 DXF983116:DYI983116 EHB983116:EIE983116 EQX983116:ESA983116 FAT983116:FBW983116 FKP983116:FLS983116 FUL983116:FVO983116 GEH983116:GFK983116 GOD983116:GPG983116 GXZ983116:GZC983116 HHV983116:HIY983116 HRR983116:HSU983116 IBN983116:ICQ983116 ILJ983116:IMM983116 IVF983116:IWI983116 JFB983116:JGE983116 JOX983116:JQA983116 JYT983116:JZW983116 KIP983116:KJS983116 KSL983116:KTO983116 LCH983116:LDK983116 LMD983116:LNG983116 LVZ983116:LXC983116 MFV983116:MGY983116 MPR983116:MQU983116 MZN983116:NAQ983116 NJJ983116:NKM983116 NTF983116:NUI983116 ODB983116:OEE983116 OMX983116:OOA983116 OWT983116:OXW983116 PGP983116:PHS983116 PQL983116:PRO983116 QAH983116:QBK983116 QKD983116:QLG983116 QTZ983116:QVC983116 RDV983116:REY983116 RNR983116:ROU983116 RXN983116:RYQ983116 SHJ983116:SIM983116 SRF983116:SSI983116 TBB983116:TCE983116 TKX983116:TMA983116 TUT983116:TVW983116 UEP983116:UFS983116 UOL983116:UPO983116 UYH983116:UZK983116 VID983116:VJG983116 VRZ983116:VTC983116 WBV983116:WCY983116 WLR983116:WMU983116 WVN983116:WWQ983116 UOL113:UPO122 D65614:AQ65615 JB65614:KE65615 SX65614:UA65615 ACT65614:ADW65615 AMP65614:ANS65615 AWL65614:AXO65615 BGH65614:BHK65615 BQD65614:BRG65615 BZZ65614:CBC65615 CJV65614:CKY65615 CTR65614:CUU65615 DDN65614:DEQ65615 DNJ65614:DOM65615 DXF65614:DYI65615 EHB65614:EIE65615 EQX65614:ESA65615 FAT65614:FBW65615 FKP65614:FLS65615 FUL65614:FVO65615 GEH65614:GFK65615 GOD65614:GPG65615 GXZ65614:GZC65615 HHV65614:HIY65615 HRR65614:HSU65615 IBN65614:ICQ65615 ILJ65614:IMM65615 IVF65614:IWI65615 JFB65614:JGE65615 JOX65614:JQA65615 JYT65614:JZW65615 KIP65614:KJS65615 KSL65614:KTO65615 LCH65614:LDK65615 LMD65614:LNG65615 LVZ65614:LXC65615 MFV65614:MGY65615 MPR65614:MQU65615 MZN65614:NAQ65615 NJJ65614:NKM65615 NTF65614:NUI65615 ODB65614:OEE65615 OMX65614:OOA65615 OWT65614:OXW65615 PGP65614:PHS65615 PQL65614:PRO65615 QAH65614:QBK65615 QKD65614:QLG65615 QTZ65614:QVC65615 RDV65614:REY65615 RNR65614:ROU65615 RXN65614:RYQ65615 SHJ65614:SIM65615 SRF65614:SSI65615 TBB65614:TCE65615 TKX65614:TMA65615 TUT65614:TVW65615 UEP65614:UFS65615 UOL65614:UPO65615 UYH65614:UZK65615 VID65614:VJG65615 VRZ65614:VTC65615 WBV65614:WCY65615 WLR65614:WMU65615 WVN65614:WWQ65615 D131150:AQ131151 JB131150:KE131151 SX131150:UA131151 ACT131150:ADW131151 AMP131150:ANS131151 AWL131150:AXO131151 BGH131150:BHK131151 BQD131150:BRG131151 BZZ131150:CBC131151 CJV131150:CKY131151 CTR131150:CUU131151 DDN131150:DEQ131151 DNJ131150:DOM131151 DXF131150:DYI131151 EHB131150:EIE131151 EQX131150:ESA131151 FAT131150:FBW131151 FKP131150:FLS131151 FUL131150:FVO131151 GEH131150:GFK131151 GOD131150:GPG131151 GXZ131150:GZC131151 HHV131150:HIY131151 HRR131150:HSU131151 IBN131150:ICQ131151 ILJ131150:IMM131151 IVF131150:IWI131151 JFB131150:JGE131151 JOX131150:JQA131151 JYT131150:JZW131151 KIP131150:KJS131151 KSL131150:KTO131151 LCH131150:LDK131151 LMD131150:LNG131151 LVZ131150:LXC131151 MFV131150:MGY131151 MPR131150:MQU131151 MZN131150:NAQ131151 NJJ131150:NKM131151 NTF131150:NUI131151 ODB131150:OEE131151 OMX131150:OOA131151 OWT131150:OXW131151 PGP131150:PHS131151 PQL131150:PRO131151 QAH131150:QBK131151 QKD131150:QLG131151 QTZ131150:QVC131151 RDV131150:REY131151 RNR131150:ROU131151 RXN131150:RYQ131151 SHJ131150:SIM131151 SRF131150:SSI131151 TBB131150:TCE131151 TKX131150:TMA131151 TUT131150:TVW131151 UEP131150:UFS131151 UOL131150:UPO131151 UYH131150:UZK131151 VID131150:VJG131151 VRZ131150:VTC131151 WBV131150:WCY131151 WLR131150:WMU131151 WVN131150:WWQ131151 D196686:AQ196687 JB196686:KE196687 SX196686:UA196687 ACT196686:ADW196687 AMP196686:ANS196687 AWL196686:AXO196687 BGH196686:BHK196687 BQD196686:BRG196687 BZZ196686:CBC196687 CJV196686:CKY196687 CTR196686:CUU196687 DDN196686:DEQ196687 DNJ196686:DOM196687 DXF196686:DYI196687 EHB196686:EIE196687 EQX196686:ESA196687 FAT196686:FBW196687 FKP196686:FLS196687 FUL196686:FVO196687 GEH196686:GFK196687 GOD196686:GPG196687 GXZ196686:GZC196687 HHV196686:HIY196687 HRR196686:HSU196687 IBN196686:ICQ196687 ILJ196686:IMM196687 IVF196686:IWI196687 JFB196686:JGE196687 JOX196686:JQA196687 JYT196686:JZW196687 KIP196686:KJS196687 KSL196686:KTO196687 LCH196686:LDK196687 LMD196686:LNG196687 LVZ196686:LXC196687 MFV196686:MGY196687 MPR196686:MQU196687 MZN196686:NAQ196687 NJJ196686:NKM196687 NTF196686:NUI196687 ODB196686:OEE196687 OMX196686:OOA196687 OWT196686:OXW196687 PGP196686:PHS196687 PQL196686:PRO196687 QAH196686:QBK196687 QKD196686:QLG196687 QTZ196686:QVC196687 RDV196686:REY196687 RNR196686:ROU196687 RXN196686:RYQ196687 SHJ196686:SIM196687 SRF196686:SSI196687 TBB196686:TCE196687 TKX196686:TMA196687 TUT196686:TVW196687 UEP196686:UFS196687 UOL196686:UPO196687 UYH196686:UZK196687 VID196686:VJG196687 VRZ196686:VTC196687 WBV196686:WCY196687 WLR196686:WMU196687 WVN196686:WWQ196687 D262222:AQ262223 JB262222:KE262223 SX262222:UA262223 ACT262222:ADW262223 AMP262222:ANS262223 AWL262222:AXO262223 BGH262222:BHK262223 BQD262222:BRG262223 BZZ262222:CBC262223 CJV262222:CKY262223 CTR262222:CUU262223 DDN262222:DEQ262223 DNJ262222:DOM262223 DXF262222:DYI262223 EHB262222:EIE262223 EQX262222:ESA262223 FAT262222:FBW262223 FKP262222:FLS262223 FUL262222:FVO262223 GEH262222:GFK262223 GOD262222:GPG262223 GXZ262222:GZC262223 HHV262222:HIY262223 HRR262222:HSU262223 IBN262222:ICQ262223 ILJ262222:IMM262223 IVF262222:IWI262223 JFB262222:JGE262223 JOX262222:JQA262223 JYT262222:JZW262223 KIP262222:KJS262223 KSL262222:KTO262223 LCH262222:LDK262223 LMD262222:LNG262223 LVZ262222:LXC262223 MFV262222:MGY262223 MPR262222:MQU262223 MZN262222:NAQ262223 NJJ262222:NKM262223 NTF262222:NUI262223 ODB262222:OEE262223 OMX262222:OOA262223 OWT262222:OXW262223 PGP262222:PHS262223 PQL262222:PRO262223 QAH262222:QBK262223 QKD262222:QLG262223 QTZ262222:QVC262223 RDV262222:REY262223 RNR262222:ROU262223 RXN262222:RYQ262223 SHJ262222:SIM262223 SRF262222:SSI262223 TBB262222:TCE262223 TKX262222:TMA262223 TUT262222:TVW262223 UEP262222:UFS262223 UOL262222:UPO262223 UYH262222:UZK262223 VID262222:VJG262223 VRZ262222:VTC262223 WBV262222:WCY262223 WLR262222:WMU262223 WVN262222:WWQ262223 D327758:AQ327759 JB327758:KE327759 SX327758:UA327759 ACT327758:ADW327759 AMP327758:ANS327759 AWL327758:AXO327759 BGH327758:BHK327759 BQD327758:BRG327759 BZZ327758:CBC327759 CJV327758:CKY327759 CTR327758:CUU327759 DDN327758:DEQ327759 DNJ327758:DOM327759 DXF327758:DYI327759 EHB327758:EIE327759 EQX327758:ESA327759 FAT327758:FBW327759 FKP327758:FLS327759 FUL327758:FVO327759 GEH327758:GFK327759 GOD327758:GPG327759 GXZ327758:GZC327759 HHV327758:HIY327759 HRR327758:HSU327759 IBN327758:ICQ327759 ILJ327758:IMM327759 IVF327758:IWI327759 JFB327758:JGE327759 JOX327758:JQA327759 JYT327758:JZW327759 KIP327758:KJS327759 KSL327758:KTO327759 LCH327758:LDK327759 LMD327758:LNG327759 LVZ327758:LXC327759 MFV327758:MGY327759 MPR327758:MQU327759 MZN327758:NAQ327759 NJJ327758:NKM327759 NTF327758:NUI327759 ODB327758:OEE327759 OMX327758:OOA327759 OWT327758:OXW327759 PGP327758:PHS327759 PQL327758:PRO327759 QAH327758:QBK327759 QKD327758:QLG327759 QTZ327758:QVC327759 RDV327758:REY327759 RNR327758:ROU327759 RXN327758:RYQ327759 SHJ327758:SIM327759 SRF327758:SSI327759 TBB327758:TCE327759 TKX327758:TMA327759 TUT327758:TVW327759 UEP327758:UFS327759 UOL327758:UPO327759 UYH327758:UZK327759 VID327758:VJG327759 VRZ327758:VTC327759 WBV327758:WCY327759 WLR327758:WMU327759 WVN327758:WWQ327759 D393294:AQ393295 JB393294:KE393295 SX393294:UA393295 ACT393294:ADW393295 AMP393294:ANS393295 AWL393294:AXO393295 BGH393294:BHK393295 BQD393294:BRG393295 BZZ393294:CBC393295 CJV393294:CKY393295 CTR393294:CUU393295 DDN393294:DEQ393295 DNJ393294:DOM393295 DXF393294:DYI393295 EHB393294:EIE393295 EQX393294:ESA393295 FAT393294:FBW393295 FKP393294:FLS393295 FUL393294:FVO393295 GEH393294:GFK393295 GOD393294:GPG393295 GXZ393294:GZC393295 HHV393294:HIY393295 HRR393294:HSU393295 IBN393294:ICQ393295 ILJ393294:IMM393295 IVF393294:IWI393295 JFB393294:JGE393295 JOX393294:JQA393295 JYT393294:JZW393295 KIP393294:KJS393295 KSL393294:KTO393295 LCH393294:LDK393295 LMD393294:LNG393295 LVZ393294:LXC393295 MFV393294:MGY393295 MPR393294:MQU393295 MZN393294:NAQ393295 NJJ393294:NKM393295 NTF393294:NUI393295 ODB393294:OEE393295 OMX393294:OOA393295 OWT393294:OXW393295 PGP393294:PHS393295 PQL393294:PRO393295 QAH393294:QBK393295 QKD393294:QLG393295 QTZ393294:QVC393295 RDV393294:REY393295 RNR393294:ROU393295 RXN393294:RYQ393295 SHJ393294:SIM393295 SRF393294:SSI393295 TBB393294:TCE393295 TKX393294:TMA393295 TUT393294:TVW393295 UEP393294:UFS393295 UOL393294:UPO393295 UYH393294:UZK393295 VID393294:VJG393295 VRZ393294:VTC393295 WBV393294:WCY393295 WLR393294:WMU393295 WVN393294:WWQ393295 D458830:AQ458831 JB458830:KE458831 SX458830:UA458831 ACT458830:ADW458831 AMP458830:ANS458831 AWL458830:AXO458831 BGH458830:BHK458831 BQD458830:BRG458831 BZZ458830:CBC458831 CJV458830:CKY458831 CTR458830:CUU458831 DDN458830:DEQ458831 DNJ458830:DOM458831 DXF458830:DYI458831 EHB458830:EIE458831 EQX458830:ESA458831 FAT458830:FBW458831 FKP458830:FLS458831 FUL458830:FVO458831 GEH458830:GFK458831 GOD458830:GPG458831 GXZ458830:GZC458831 HHV458830:HIY458831 HRR458830:HSU458831 IBN458830:ICQ458831 ILJ458830:IMM458831 IVF458830:IWI458831 JFB458830:JGE458831 JOX458830:JQA458831 JYT458830:JZW458831 KIP458830:KJS458831 KSL458830:KTO458831 LCH458830:LDK458831 LMD458830:LNG458831 LVZ458830:LXC458831 MFV458830:MGY458831 MPR458830:MQU458831 MZN458830:NAQ458831 NJJ458830:NKM458831 NTF458830:NUI458831 ODB458830:OEE458831 OMX458830:OOA458831 OWT458830:OXW458831 PGP458830:PHS458831 PQL458830:PRO458831 QAH458830:QBK458831 QKD458830:QLG458831 QTZ458830:QVC458831 RDV458830:REY458831 RNR458830:ROU458831 RXN458830:RYQ458831 SHJ458830:SIM458831 SRF458830:SSI458831 TBB458830:TCE458831 TKX458830:TMA458831 TUT458830:TVW458831 UEP458830:UFS458831 UOL458830:UPO458831 UYH458830:UZK458831 VID458830:VJG458831 VRZ458830:VTC458831 WBV458830:WCY458831 WLR458830:WMU458831 WVN458830:WWQ458831 D524366:AQ524367 JB524366:KE524367 SX524366:UA524367 ACT524366:ADW524367 AMP524366:ANS524367 AWL524366:AXO524367 BGH524366:BHK524367 BQD524366:BRG524367 BZZ524366:CBC524367 CJV524366:CKY524367 CTR524366:CUU524367 DDN524366:DEQ524367 DNJ524366:DOM524367 DXF524366:DYI524367 EHB524366:EIE524367 EQX524366:ESA524367 FAT524366:FBW524367 FKP524366:FLS524367 FUL524366:FVO524367 GEH524366:GFK524367 GOD524366:GPG524367 GXZ524366:GZC524367 HHV524366:HIY524367 HRR524366:HSU524367 IBN524366:ICQ524367 ILJ524366:IMM524367 IVF524366:IWI524367 JFB524366:JGE524367 JOX524366:JQA524367 JYT524366:JZW524367 KIP524366:KJS524367 KSL524366:KTO524367 LCH524366:LDK524367 LMD524366:LNG524367 LVZ524366:LXC524367 MFV524366:MGY524367 MPR524366:MQU524367 MZN524366:NAQ524367 NJJ524366:NKM524367 NTF524366:NUI524367 ODB524366:OEE524367 OMX524366:OOA524367 OWT524366:OXW524367 PGP524366:PHS524367 PQL524366:PRO524367 QAH524366:QBK524367 QKD524366:QLG524367 QTZ524366:QVC524367 RDV524366:REY524367 RNR524366:ROU524367 RXN524366:RYQ524367 SHJ524366:SIM524367 SRF524366:SSI524367 TBB524366:TCE524367 TKX524366:TMA524367 TUT524366:TVW524367 UEP524366:UFS524367 UOL524366:UPO524367 UYH524366:UZK524367 VID524366:VJG524367 VRZ524366:VTC524367 WBV524366:WCY524367 WLR524366:WMU524367 WVN524366:WWQ524367 D589902:AQ589903 JB589902:KE589903 SX589902:UA589903 ACT589902:ADW589903 AMP589902:ANS589903 AWL589902:AXO589903 BGH589902:BHK589903 BQD589902:BRG589903 BZZ589902:CBC589903 CJV589902:CKY589903 CTR589902:CUU589903 DDN589902:DEQ589903 DNJ589902:DOM589903 DXF589902:DYI589903 EHB589902:EIE589903 EQX589902:ESA589903 FAT589902:FBW589903 FKP589902:FLS589903 FUL589902:FVO589903 GEH589902:GFK589903 GOD589902:GPG589903 GXZ589902:GZC589903 HHV589902:HIY589903 HRR589902:HSU589903 IBN589902:ICQ589903 ILJ589902:IMM589903 IVF589902:IWI589903 JFB589902:JGE589903 JOX589902:JQA589903 JYT589902:JZW589903 KIP589902:KJS589903 KSL589902:KTO589903 LCH589902:LDK589903 LMD589902:LNG589903 LVZ589902:LXC589903 MFV589902:MGY589903 MPR589902:MQU589903 MZN589902:NAQ589903 NJJ589902:NKM589903 NTF589902:NUI589903 ODB589902:OEE589903 OMX589902:OOA589903 OWT589902:OXW589903 PGP589902:PHS589903 PQL589902:PRO589903 QAH589902:QBK589903 QKD589902:QLG589903 QTZ589902:QVC589903 RDV589902:REY589903 RNR589902:ROU589903 RXN589902:RYQ589903 SHJ589902:SIM589903 SRF589902:SSI589903 TBB589902:TCE589903 TKX589902:TMA589903 TUT589902:TVW589903 UEP589902:UFS589903 UOL589902:UPO589903 UYH589902:UZK589903 VID589902:VJG589903 VRZ589902:VTC589903 WBV589902:WCY589903 WLR589902:WMU589903 WVN589902:WWQ589903 D655438:AQ655439 JB655438:KE655439 SX655438:UA655439 ACT655438:ADW655439 AMP655438:ANS655439 AWL655438:AXO655439 BGH655438:BHK655439 BQD655438:BRG655439 BZZ655438:CBC655439 CJV655438:CKY655439 CTR655438:CUU655439 DDN655438:DEQ655439 DNJ655438:DOM655439 DXF655438:DYI655439 EHB655438:EIE655439 EQX655438:ESA655439 FAT655438:FBW655439 FKP655438:FLS655439 FUL655438:FVO655439 GEH655438:GFK655439 GOD655438:GPG655439 GXZ655438:GZC655439 HHV655438:HIY655439 HRR655438:HSU655439 IBN655438:ICQ655439 ILJ655438:IMM655439 IVF655438:IWI655439 JFB655438:JGE655439 JOX655438:JQA655439 JYT655438:JZW655439 KIP655438:KJS655439 KSL655438:KTO655439 LCH655438:LDK655439 LMD655438:LNG655439 LVZ655438:LXC655439 MFV655438:MGY655439 MPR655438:MQU655439 MZN655438:NAQ655439 NJJ655438:NKM655439 NTF655438:NUI655439 ODB655438:OEE655439 OMX655438:OOA655439 OWT655438:OXW655439 PGP655438:PHS655439 PQL655438:PRO655439 QAH655438:QBK655439 QKD655438:QLG655439 QTZ655438:QVC655439 RDV655438:REY655439 RNR655438:ROU655439 RXN655438:RYQ655439 SHJ655438:SIM655439 SRF655438:SSI655439 TBB655438:TCE655439 TKX655438:TMA655439 TUT655438:TVW655439 UEP655438:UFS655439 UOL655438:UPO655439 UYH655438:UZK655439 VID655438:VJG655439 VRZ655438:VTC655439 WBV655438:WCY655439 WLR655438:WMU655439 WVN655438:WWQ655439 D720974:AQ720975 JB720974:KE720975 SX720974:UA720975 ACT720974:ADW720975 AMP720974:ANS720975 AWL720974:AXO720975 BGH720974:BHK720975 BQD720974:BRG720975 BZZ720974:CBC720975 CJV720974:CKY720975 CTR720974:CUU720975 DDN720974:DEQ720975 DNJ720974:DOM720975 DXF720974:DYI720975 EHB720974:EIE720975 EQX720974:ESA720975 FAT720974:FBW720975 FKP720974:FLS720975 FUL720974:FVO720975 GEH720974:GFK720975 GOD720974:GPG720975 GXZ720974:GZC720975 HHV720974:HIY720975 HRR720974:HSU720975 IBN720974:ICQ720975 ILJ720974:IMM720975 IVF720974:IWI720975 JFB720974:JGE720975 JOX720974:JQA720975 JYT720974:JZW720975 KIP720974:KJS720975 KSL720974:KTO720975 LCH720974:LDK720975 LMD720974:LNG720975 LVZ720974:LXC720975 MFV720974:MGY720975 MPR720974:MQU720975 MZN720974:NAQ720975 NJJ720974:NKM720975 NTF720974:NUI720975 ODB720974:OEE720975 OMX720974:OOA720975 OWT720974:OXW720975 PGP720974:PHS720975 PQL720974:PRO720975 QAH720974:QBK720975 QKD720974:QLG720975 QTZ720974:QVC720975 RDV720974:REY720975 RNR720974:ROU720975 RXN720974:RYQ720975 SHJ720974:SIM720975 SRF720974:SSI720975 TBB720974:TCE720975 TKX720974:TMA720975 TUT720974:TVW720975 UEP720974:UFS720975 UOL720974:UPO720975 UYH720974:UZK720975 VID720974:VJG720975 VRZ720974:VTC720975 WBV720974:WCY720975 WLR720974:WMU720975 WVN720974:WWQ720975 D786510:AQ786511 JB786510:KE786511 SX786510:UA786511 ACT786510:ADW786511 AMP786510:ANS786511 AWL786510:AXO786511 BGH786510:BHK786511 BQD786510:BRG786511 BZZ786510:CBC786511 CJV786510:CKY786511 CTR786510:CUU786511 DDN786510:DEQ786511 DNJ786510:DOM786511 DXF786510:DYI786511 EHB786510:EIE786511 EQX786510:ESA786511 FAT786510:FBW786511 FKP786510:FLS786511 FUL786510:FVO786511 GEH786510:GFK786511 GOD786510:GPG786511 GXZ786510:GZC786511 HHV786510:HIY786511 HRR786510:HSU786511 IBN786510:ICQ786511 ILJ786510:IMM786511 IVF786510:IWI786511 JFB786510:JGE786511 JOX786510:JQA786511 JYT786510:JZW786511 KIP786510:KJS786511 KSL786510:KTO786511 LCH786510:LDK786511 LMD786510:LNG786511 LVZ786510:LXC786511 MFV786510:MGY786511 MPR786510:MQU786511 MZN786510:NAQ786511 NJJ786510:NKM786511 NTF786510:NUI786511 ODB786510:OEE786511 OMX786510:OOA786511 OWT786510:OXW786511 PGP786510:PHS786511 PQL786510:PRO786511 QAH786510:QBK786511 QKD786510:QLG786511 QTZ786510:QVC786511 RDV786510:REY786511 RNR786510:ROU786511 RXN786510:RYQ786511 SHJ786510:SIM786511 SRF786510:SSI786511 TBB786510:TCE786511 TKX786510:TMA786511 TUT786510:TVW786511 UEP786510:UFS786511 UOL786510:UPO786511 UYH786510:UZK786511 VID786510:VJG786511 VRZ786510:VTC786511 WBV786510:WCY786511 WLR786510:WMU786511 WVN786510:WWQ786511 D852046:AQ852047 JB852046:KE852047 SX852046:UA852047 ACT852046:ADW852047 AMP852046:ANS852047 AWL852046:AXO852047 BGH852046:BHK852047 BQD852046:BRG852047 BZZ852046:CBC852047 CJV852046:CKY852047 CTR852046:CUU852047 DDN852046:DEQ852047 DNJ852046:DOM852047 DXF852046:DYI852047 EHB852046:EIE852047 EQX852046:ESA852047 FAT852046:FBW852047 FKP852046:FLS852047 FUL852046:FVO852047 GEH852046:GFK852047 GOD852046:GPG852047 GXZ852046:GZC852047 HHV852046:HIY852047 HRR852046:HSU852047 IBN852046:ICQ852047 ILJ852046:IMM852047 IVF852046:IWI852047 JFB852046:JGE852047 JOX852046:JQA852047 JYT852046:JZW852047 KIP852046:KJS852047 KSL852046:KTO852047 LCH852046:LDK852047 LMD852046:LNG852047 LVZ852046:LXC852047 MFV852046:MGY852047 MPR852046:MQU852047 MZN852046:NAQ852047 NJJ852046:NKM852047 NTF852046:NUI852047 ODB852046:OEE852047 OMX852046:OOA852047 OWT852046:OXW852047 PGP852046:PHS852047 PQL852046:PRO852047 QAH852046:QBK852047 QKD852046:QLG852047 QTZ852046:QVC852047 RDV852046:REY852047 RNR852046:ROU852047 RXN852046:RYQ852047 SHJ852046:SIM852047 SRF852046:SSI852047 TBB852046:TCE852047 TKX852046:TMA852047 TUT852046:TVW852047 UEP852046:UFS852047 UOL852046:UPO852047 UYH852046:UZK852047 VID852046:VJG852047 VRZ852046:VTC852047 WBV852046:WCY852047 WLR852046:WMU852047 WVN852046:WWQ852047 D917582:AQ917583 JB917582:KE917583 SX917582:UA917583 ACT917582:ADW917583 AMP917582:ANS917583 AWL917582:AXO917583 BGH917582:BHK917583 BQD917582:BRG917583 BZZ917582:CBC917583 CJV917582:CKY917583 CTR917582:CUU917583 DDN917582:DEQ917583 DNJ917582:DOM917583 DXF917582:DYI917583 EHB917582:EIE917583 EQX917582:ESA917583 FAT917582:FBW917583 FKP917582:FLS917583 FUL917582:FVO917583 GEH917582:GFK917583 GOD917582:GPG917583 GXZ917582:GZC917583 HHV917582:HIY917583 HRR917582:HSU917583 IBN917582:ICQ917583 ILJ917582:IMM917583 IVF917582:IWI917583 JFB917582:JGE917583 JOX917582:JQA917583 JYT917582:JZW917583 KIP917582:KJS917583 KSL917582:KTO917583 LCH917582:LDK917583 LMD917582:LNG917583 LVZ917582:LXC917583 MFV917582:MGY917583 MPR917582:MQU917583 MZN917582:NAQ917583 NJJ917582:NKM917583 NTF917582:NUI917583 ODB917582:OEE917583 OMX917582:OOA917583 OWT917582:OXW917583 PGP917582:PHS917583 PQL917582:PRO917583 QAH917582:QBK917583 QKD917582:QLG917583 QTZ917582:QVC917583 RDV917582:REY917583 RNR917582:ROU917583 RXN917582:RYQ917583 SHJ917582:SIM917583 SRF917582:SSI917583 TBB917582:TCE917583 TKX917582:TMA917583 TUT917582:TVW917583 UEP917582:UFS917583 UOL917582:UPO917583 UYH917582:UZK917583 VID917582:VJG917583 VRZ917582:VTC917583 WBV917582:WCY917583 WLR917582:WMU917583 WVN917582:WWQ917583 D983118:AQ983119 JB983118:KE983119 SX983118:UA983119 ACT983118:ADW983119 AMP983118:ANS983119 AWL983118:AXO983119 BGH983118:BHK983119 BQD983118:BRG983119 BZZ983118:CBC983119 CJV983118:CKY983119 CTR983118:CUU983119 DDN983118:DEQ983119 DNJ983118:DOM983119 DXF983118:DYI983119 EHB983118:EIE983119 EQX983118:ESA983119 FAT983118:FBW983119 FKP983118:FLS983119 FUL983118:FVO983119 GEH983118:GFK983119 GOD983118:GPG983119 GXZ983118:GZC983119 HHV983118:HIY983119 HRR983118:HSU983119 IBN983118:ICQ983119 ILJ983118:IMM983119 IVF983118:IWI983119 JFB983118:JGE983119 JOX983118:JQA983119 JYT983118:JZW983119 KIP983118:KJS983119 KSL983118:KTO983119 LCH983118:LDK983119 LMD983118:LNG983119 LVZ983118:LXC983119 MFV983118:MGY983119 MPR983118:MQU983119 MZN983118:NAQ983119 NJJ983118:NKM983119 NTF983118:NUI983119 ODB983118:OEE983119 OMX983118:OOA983119 OWT983118:OXW983119 PGP983118:PHS983119 PQL983118:PRO983119 QAH983118:QBK983119 QKD983118:QLG983119 QTZ983118:QVC983119 RDV983118:REY983119 RNR983118:ROU983119 RXN983118:RYQ983119 SHJ983118:SIM983119 SRF983118:SSI983119 TBB983118:TCE983119 TKX983118:TMA983119 TUT983118:TVW983119 UEP983118:UFS983119 UOL983118:UPO983119 UYH983118:UZK983119 VID983118:VJG983119 VRZ983118:VTC983119 WBV983118:WCY983119 WLR983118:WMU983119 WVN983118:WWQ983119 PQL113:PRO122 D65620:AQ65621 JB65620:KE65621 SX65620:UA65621 ACT65620:ADW65621 AMP65620:ANS65621 AWL65620:AXO65621 BGH65620:BHK65621 BQD65620:BRG65621 BZZ65620:CBC65621 CJV65620:CKY65621 CTR65620:CUU65621 DDN65620:DEQ65621 DNJ65620:DOM65621 DXF65620:DYI65621 EHB65620:EIE65621 EQX65620:ESA65621 FAT65620:FBW65621 FKP65620:FLS65621 FUL65620:FVO65621 GEH65620:GFK65621 GOD65620:GPG65621 GXZ65620:GZC65621 HHV65620:HIY65621 HRR65620:HSU65621 IBN65620:ICQ65621 ILJ65620:IMM65621 IVF65620:IWI65621 JFB65620:JGE65621 JOX65620:JQA65621 JYT65620:JZW65621 KIP65620:KJS65621 KSL65620:KTO65621 LCH65620:LDK65621 LMD65620:LNG65621 LVZ65620:LXC65621 MFV65620:MGY65621 MPR65620:MQU65621 MZN65620:NAQ65621 NJJ65620:NKM65621 NTF65620:NUI65621 ODB65620:OEE65621 OMX65620:OOA65621 OWT65620:OXW65621 PGP65620:PHS65621 PQL65620:PRO65621 QAH65620:QBK65621 QKD65620:QLG65621 QTZ65620:QVC65621 RDV65620:REY65621 RNR65620:ROU65621 RXN65620:RYQ65621 SHJ65620:SIM65621 SRF65620:SSI65621 TBB65620:TCE65621 TKX65620:TMA65621 TUT65620:TVW65621 UEP65620:UFS65621 UOL65620:UPO65621 UYH65620:UZK65621 VID65620:VJG65621 VRZ65620:VTC65621 WBV65620:WCY65621 WLR65620:WMU65621 WVN65620:WWQ65621 D131156:AQ131157 JB131156:KE131157 SX131156:UA131157 ACT131156:ADW131157 AMP131156:ANS131157 AWL131156:AXO131157 BGH131156:BHK131157 BQD131156:BRG131157 BZZ131156:CBC131157 CJV131156:CKY131157 CTR131156:CUU131157 DDN131156:DEQ131157 DNJ131156:DOM131157 DXF131156:DYI131157 EHB131156:EIE131157 EQX131156:ESA131157 FAT131156:FBW131157 FKP131156:FLS131157 FUL131156:FVO131157 GEH131156:GFK131157 GOD131156:GPG131157 GXZ131156:GZC131157 HHV131156:HIY131157 HRR131156:HSU131157 IBN131156:ICQ131157 ILJ131156:IMM131157 IVF131156:IWI131157 JFB131156:JGE131157 JOX131156:JQA131157 JYT131156:JZW131157 KIP131156:KJS131157 KSL131156:KTO131157 LCH131156:LDK131157 LMD131156:LNG131157 LVZ131156:LXC131157 MFV131156:MGY131157 MPR131156:MQU131157 MZN131156:NAQ131157 NJJ131156:NKM131157 NTF131156:NUI131157 ODB131156:OEE131157 OMX131156:OOA131157 OWT131156:OXW131157 PGP131156:PHS131157 PQL131156:PRO131157 QAH131156:QBK131157 QKD131156:QLG131157 QTZ131156:QVC131157 RDV131156:REY131157 RNR131156:ROU131157 RXN131156:RYQ131157 SHJ131156:SIM131157 SRF131156:SSI131157 TBB131156:TCE131157 TKX131156:TMA131157 TUT131156:TVW131157 UEP131156:UFS131157 UOL131156:UPO131157 UYH131156:UZK131157 VID131156:VJG131157 VRZ131156:VTC131157 WBV131156:WCY131157 WLR131156:WMU131157 WVN131156:WWQ131157 D196692:AQ196693 JB196692:KE196693 SX196692:UA196693 ACT196692:ADW196693 AMP196692:ANS196693 AWL196692:AXO196693 BGH196692:BHK196693 BQD196692:BRG196693 BZZ196692:CBC196693 CJV196692:CKY196693 CTR196692:CUU196693 DDN196692:DEQ196693 DNJ196692:DOM196693 DXF196692:DYI196693 EHB196692:EIE196693 EQX196692:ESA196693 FAT196692:FBW196693 FKP196692:FLS196693 FUL196692:FVO196693 GEH196692:GFK196693 GOD196692:GPG196693 GXZ196692:GZC196693 HHV196692:HIY196693 HRR196692:HSU196693 IBN196692:ICQ196693 ILJ196692:IMM196693 IVF196692:IWI196693 JFB196692:JGE196693 JOX196692:JQA196693 JYT196692:JZW196693 KIP196692:KJS196693 KSL196692:KTO196693 LCH196692:LDK196693 LMD196692:LNG196693 LVZ196692:LXC196693 MFV196692:MGY196693 MPR196692:MQU196693 MZN196692:NAQ196693 NJJ196692:NKM196693 NTF196692:NUI196693 ODB196692:OEE196693 OMX196692:OOA196693 OWT196692:OXW196693 PGP196692:PHS196693 PQL196692:PRO196693 QAH196692:QBK196693 QKD196692:QLG196693 QTZ196692:QVC196693 RDV196692:REY196693 RNR196692:ROU196693 RXN196692:RYQ196693 SHJ196692:SIM196693 SRF196692:SSI196693 TBB196692:TCE196693 TKX196692:TMA196693 TUT196692:TVW196693 UEP196692:UFS196693 UOL196692:UPO196693 UYH196692:UZK196693 VID196692:VJG196693 VRZ196692:VTC196693 WBV196692:WCY196693 WLR196692:WMU196693 WVN196692:WWQ196693 D262228:AQ262229 JB262228:KE262229 SX262228:UA262229 ACT262228:ADW262229 AMP262228:ANS262229 AWL262228:AXO262229 BGH262228:BHK262229 BQD262228:BRG262229 BZZ262228:CBC262229 CJV262228:CKY262229 CTR262228:CUU262229 DDN262228:DEQ262229 DNJ262228:DOM262229 DXF262228:DYI262229 EHB262228:EIE262229 EQX262228:ESA262229 FAT262228:FBW262229 FKP262228:FLS262229 FUL262228:FVO262229 GEH262228:GFK262229 GOD262228:GPG262229 GXZ262228:GZC262229 HHV262228:HIY262229 HRR262228:HSU262229 IBN262228:ICQ262229 ILJ262228:IMM262229 IVF262228:IWI262229 JFB262228:JGE262229 JOX262228:JQA262229 JYT262228:JZW262229 KIP262228:KJS262229 KSL262228:KTO262229 LCH262228:LDK262229 LMD262228:LNG262229 LVZ262228:LXC262229 MFV262228:MGY262229 MPR262228:MQU262229 MZN262228:NAQ262229 NJJ262228:NKM262229 NTF262228:NUI262229 ODB262228:OEE262229 OMX262228:OOA262229 OWT262228:OXW262229 PGP262228:PHS262229 PQL262228:PRO262229 QAH262228:QBK262229 QKD262228:QLG262229 QTZ262228:QVC262229 RDV262228:REY262229 RNR262228:ROU262229 RXN262228:RYQ262229 SHJ262228:SIM262229 SRF262228:SSI262229 TBB262228:TCE262229 TKX262228:TMA262229 TUT262228:TVW262229 UEP262228:UFS262229 UOL262228:UPO262229 UYH262228:UZK262229 VID262228:VJG262229 VRZ262228:VTC262229 WBV262228:WCY262229 WLR262228:WMU262229 WVN262228:WWQ262229 D327764:AQ327765 JB327764:KE327765 SX327764:UA327765 ACT327764:ADW327765 AMP327764:ANS327765 AWL327764:AXO327765 BGH327764:BHK327765 BQD327764:BRG327765 BZZ327764:CBC327765 CJV327764:CKY327765 CTR327764:CUU327765 DDN327764:DEQ327765 DNJ327764:DOM327765 DXF327764:DYI327765 EHB327764:EIE327765 EQX327764:ESA327765 FAT327764:FBW327765 FKP327764:FLS327765 FUL327764:FVO327765 GEH327764:GFK327765 GOD327764:GPG327765 GXZ327764:GZC327765 HHV327764:HIY327765 HRR327764:HSU327765 IBN327764:ICQ327765 ILJ327764:IMM327765 IVF327764:IWI327765 JFB327764:JGE327765 JOX327764:JQA327765 JYT327764:JZW327765 KIP327764:KJS327765 KSL327764:KTO327765 LCH327764:LDK327765 LMD327764:LNG327765 LVZ327764:LXC327765 MFV327764:MGY327765 MPR327764:MQU327765 MZN327764:NAQ327765 NJJ327764:NKM327765 NTF327764:NUI327765 ODB327764:OEE327765 OMX327764:OOA327765 OWT327764:OXW327765 PGP327764:PHS327765 PQL327764:PRO327765 QAH327764:QBK327765 QKD327764:QLG327765 QTZ327764:QVC327765 RDV327764:REY327765 RNR327764:ROU327765 RXN327764:RYQ327765 SHJ327764:SIM327765 SRF327764:SSI327765 TBB327764:TCE327765 TKX327764:TMA327765 TUT327764:TVW327765 UEP327764:UFS327765 UOL327764:UPO327765 UYH327764:UZK327765 VID327764:VJG327765 VRZ327764:VTC327765 WBV327764:WCY327765 WLR327764:WMU327765 WVN327764:WWQ327765 D393300:AQ393301 JB393300:KE393301 SX393300:UA393301 ACT393300:ADW393301 AMP393300:ANS393301 AWL393300:AXO393301 BGH393300:BHK393301 BQD393300:BRG393301 BZZ393300:CBC393301 CJV393300:CKY393301 CTR393300:CUU393301 DDN393300:DEQ393301 DNJ393300:DOM393301 DXF393300:DYI393301 EHB393300:EIE393301 EQX393300:ESA393301 FAT393300:FBW393301 FKP393300:FLS393301 FUL393300:FVO393301 GEH393300:GFK393301 GOD393300:GPG393301 GXZ393300:GZC393301 HHV393300:HIY393301 HRR393300:HSU393301 IBN393300:ICQ393301 ILJ393300:IMM393301 IVF393300:IWI393301 JFB393300:JGE393301 JOX393300:JQA393301 JYT393300:JZW393301 KIP393300:KJS393301 KSL393300:KTO393301 LCH393300:LDK393301 LMD393300:LNG393301 LVZ393300:LXC393301 MFV393300:MGY393301 MPR393300:MQU393301 MZN393300:NAQ393301 NJJ393300:NKM393301 NTF393300:NUI393301 ODB393300:OEE393301 OMX393300:OOA393301 OWT393300:OXW393301 PGP393300:PHS393301 PQL393300:PRO393301 QAH393300:QBK393301 QKD393300:QLG393301 QTZ393300:QVC393301 RDV393300:REY393301 RNR393300:ROU393301 RXN393300:RYQ393301 SHJ393300:SIM393301 SRF393300:SSI393301 TBB393300:TCE393301 TKX393300:TMA393301 TUT393300:TVW393301 UEP393300:UFS393301 UOL393300:UPO393301 UYH393300:UZK393301 VID393300:VJG393301 VRZ393300:VTC393301 WBV393300:WCY393301 WLR393300:WMU393301 WVN393300:WWQ393301 D458836:AQ458837 JB458836:KE458837 SX458836:UA458837 ACT458836:ADW458837 AMP458836:ANS458837 AWL458836:AXO458837 BGH458836:BHK458837 BQD458836:BRG458837 BZZ458836:CBC458837 CJV458836:CKY458837 CTR458836:CUU458837 DDN458836:DEQ458837 DNJ458836:DOM458837 DXF458836:DYI458837 EHB458836:EIE458837 EQX458836:ESA458837 FAT458836:FBW458837 FKP458836:FLS458837 FUL458836:FVO458837 GEH458836:GFK458837 GOD458836:GPG458837 GXZ458836:GZC458837 HHV458836:HIY458837 HRR458836:HSU458837 IBN458836:ICQ458837 ILJ458836:IMM458837 IVF458836:IWI458837 JFB458836:JGE458837 JOX458836:JQA458837 JYT458836:JZW458837 KIP458836:KJS458837 KSL458836:KTO458837 LCH458836:LDK458837 LMD458836:LNG458837 LVZ458836:LXC458837 MFV458836:MGY458837 MPR458836:MQU458837 MZN458836:NAQ458837 NJJ458836:NKM458837 NTF458836:NUI458837 ODB458836:OEE458837 OMX458836:OOA458837 OWT458836:OXW458837 PGP458836:PHS458837 PQL458836:PRO458837 QAH458836:QBK458837 QKD458836:QLG458837 QTZ458836:QVC458837 RDV458836:REY458837 RNR458836:ROU458837 RXN458836:RYQ458837 SHJ458836:SIM458837 SRF458836:SSI458837 TBB458836:TCE458837 TKX458836:TMA458837 TUT458836:TVW458837 UEP458836:UFS458837 UOL458836:UPO458837 UYH458836:UZK458837 VID458836:VJG458837 VRZ458836:VTC458837 WBV458836:WCY458837 WLR458836:WMU458837 WVN458836:WWQ458837 D524372:AQ524373 JB524372:KE524373 SX524372:UA524373 ACT524372:ADW524373 AMP524372:ANS524373 AWL524372:AXO524373 BGH524372:BHK524373 BQD524372:BRG524373 BZZ524372:CBC524373 CJV524372:CKY524373 CTR524372:CUU524373 DDN524372:DEQ524373 DNJ524372:DOM524373 DXF524372:DYI524373 EHB524372:EIE524373 EQX524372:ESA524373 FAT524372:FBW524373 FKP524372:FLS524373 FUL524372:FVO524373 GEH524372:GFK524373 GOD524372:GPG524373 GXZ524372:GZC524373 HHV524372:HIY524373 HRR524372:HSU524373 IBN524372:ICQ524373 ILJ524372:IMM524373 IVF524372:IWI524373 JFB524372:JGE524373 JOX524372:JQA524373 JYT524372:JZW524373 KIP524372:KJS524373 KSL524372:KTO524373 LCH524372:LDK524373 LMD524372:LNG524373 LVZ524372:LXC524373 MFV524372:MGY524373 MPR524372:MQU524373 MZN524372:NAQ524373 NJJ524372:NKM524373 NTF524372:NUI524373 ODB524372:OEE524373 OMX524372:OOA524373 OWT524372:OXW524373 PGP524372:PHS524373 PQL524372:PRO524373 QAH524372:QBK524373 QKD524372:QLG524373 QTZ524372:QVC524373 RDV524372:REY524373 RNR524372:ROU524373 RXN524372:RYQ524373 SHJ524372:SIM524373 SRF524372:SSI524373 TBB524372:TCE524373 TKX524372:TMA524373 TUT524372:TVW524373 UEP524372:UFS524373 UOL524372:UPO524373 UYH524372:UZK524373 VID524372:VJG524373 VRZ524372:VTC524373 WBV524372:WCY524373 WLR524372:WMU524373 WVN524372:WWQ524373 D589908:AQ589909 JB589908:KE589909 SX589908:UA589909 ACT589908:ADW589909 AMP589908:ANS589909 AWL589908:AXO589909 BGH589908:BHK589909 BQD589908:BRG589909 BZZ589908:CBC589909 CJV589908:CKY589909 CTR589908:CUU589909 DDN589908:DEQ589909 DNJ589908:DOM589909 DXF589908:DYI589909 EHB589908:EIE589909 EQX589908:ESA589909 FAT589908:FBW589909 FKP589908:FLS589909 FUL589908:FVO589909 GEH589908:GFK589909 GOD589908:GPG589909 GXZ589908:GZC589909 HHV589908:HIY589909 HRR589908:HSU589909 IBN589908:ICQ589909 ILJ589908:IMM589909 IVF589908:IWI589909 JFB589908:JGE589909 JOX589908:JQA589909 JYT589908:JZW589909 KIP589908:KJS589909 KSL589908:KTO589909 LCH589908:LDK589909 LMD589908:LNG589909 LVZ589908:LXC589909 MFV589908:MGY589909 MPR589908:MQU589909 MZN589908:NAQ589909 NJJ589908:NKM589909 NTF589908:NUI589909 ODB589908:OEE589909 OMX589908:OOA589909 OWT589908:OXW589909 PGP589908:PHS589909 PQL589908:PRO589909 QAH589908:QBK589909 QKD589908:QLG589909 QTZ589908:QVC589909 RDV589908:REY589909 RNR589908:ROU589909 RXN589908:RYQ589909 SHJ589908:SIM589909 SRF589908:SSI589909 TBB589908:TCE589909 TKX589908:TMA589909 TUT589908:TVW589909 UEP589908:UFS589909 UOL589908:UPO589909 UYH589908:UZK589909 VID589908:VJG589909 VRZ589908:VTC589909 WBV589908:WCY589909 WLR589908:WMU589909 WVN589908:WWQ589909 D655444:AQ655445 JB655444:KE655445 SX655444:UA655445 ACT655444:ADW655445 AMP655444:ANS655445 AWL655444:AXO655445 BGH655444:BHK655445 BQD655444:BRG655445 BZZ655444:CBC655445 CJV655444:CKY655445 CTR655444:CUU655445 DDN655444:DEQ655445 DNJ655444:DOM655445 DXF655444:DYI655445 EHB655444:EIE655445 EQX655444:ESA655445 FAT655444:FBW655445 FKP655444:FLS655445 FUL655444:FVO655445 GEH655444:GFK655445 GOD655444:GPG655445 GXZ655444:GZC655445 HHV655444:HIY655445 HRR655444:HSU655445 IBN655444:ICQ655445 ILJ655444:IMM655445 IVF655444:IWI655445 JFB655444:JGE655445 JOX655444:JQA655445 JYT655444:JZW655445 KIP655444:KJS655445 KSL655444:KTO655445 LCH655444:LDK655445 LMD655444:LNG655445 LVZ655444:LXC655445 MFV655444:MGY655445 MPR655444:MQU655445 MZN655444:NAQ655445 NJJ655444:NKM655445 NTF655444:NUI655445 ODB655444:OEE655445 OMX655444:OOA655445 OWT655444:OXW655445 PGP655444:PHS655445 PQL655444:PRO655445 QAH655444:QBK655445 QKD655444:QLG655445 QTZ655444:QVC655445 RDV655444:REY655445 RNR655444:ROU655445 RXN655444:RYQ655445 SHJ655444:SIM655445 SRF655444:SSI655445 TBB655444:TCE655445 TKX655444:TMA655445 TUT655444:TVW655445 UEP655444:UFS655445 UOL655444:UPO655445 UYH655444:UZK655445 VID655444:VJG655445 VRZ655444:VTC655445 WBV655444:WCY655445 WLR655444:WMU655445 WVN655444:WWQ655445 D720980:AQ720981 JB720980:KE720981 SX720980:UA720981 ACT720980:ADW720981 AMP720980:ANS720981 AWL720980:AXO720981 BGH720980:BHK720981 BQD720980:BRG720981 BZZ720980:CBC720981 CJV720980:CKY720981 CTR720980:CUU720981 DDN720980:DEQ720981 DNJ720980:DOM720981 DXF720980:DYI720981 EHB720980:EIE720981 EQX720980:ESA720981 FAT720980:FBW720981 FKP720980:FLS720981 FUL720980:FVO720981 GEH720980:GFK720981 GOD720980:GPG720981 GXZ720980:GZC720981 HHV720980:HIY720981 HRR720980:HSU720981 IBN720980:ICQ720981 ILJ720980:IMM720981 IVF720980:IWI720981 JFB720980:JGE720981 JOX720980:JQA720981 JYT720980:JZW720981 KIP720980:KJS720981 KSL720980:KTO720981 LCH720980:LDK720981 LMD720980:LNG720981 LVZ720980:LXC720981 MFV720980:MGY720981 MPR720980:MQU720981 MZN720980:NAQ720981 NJJ720980:NKM720981 NTF720980:NUI720981 ODB720980:OEE720981 OMX720980:OOA720981 OWT720980:OXW720981 PGP720980:PHS720981 PQL720980:PRO720981 QAH720980:QBK720981 QKD720980:QLG720981 QTZ720980:QVC720981 RDV720980:REY720981 RNR720980:ROU720981 RXN720980:RYQ720981 SHJ720980:SIM720981 SRF720980:SSI720981 TBB720980:TCE720981 TKX720980:TMA720981 TUT720980:TVW720981 UEP720980:UFS720981 UOL720980:UPO720981 UYH720980:UZK720981 VID720980:VJG720981 VRZ720980:VTC720981 WBV720980:WCY720981 WLR720980:WMU720981 WVN720980:WWQ720981 D786516:AQ786517 JB786516:KE786517 SX786516:UA786517 ACT786516:ADW786517 AMP786516:ANS786517 AWL786516:AXO786517 BGH786516:BHK786517 BQD786516:BRG786517 BZZ786516:CBC786517 CJV786516:CKY786517 CTR786516:CUU786517 DDN786516:DEQ786517 DNJ786516:DOM786517 DXF786516:DYI786517 EHB786516:EIE786517 EQX786516:ESA786517 FAT786516:FBW786517 FKP786516:FLS786517 FUL786516:FVO786517 GEH786516:GFK786517 GOD786516:GPG786517 GXZ786516:GZC786517 HHV786516:HIY786517 HRR786516:HSU786517 IBN786516:ICQ786517 ILJ786516:IMM786517 IVF786516:IWI786517 JFB786516:JGE786517 JOX786516:JQA786517 JYT786516:JZW786517 KIP786516:KJS786517 KSL786516:KTO786517 LCH786516:LDK786517 LMD786516:LNG786517 LVZ786516:LXC786517 MFV786516:MGY786517 MPR786516:MQU786517 MZN786516:NAQ786517 NJJ786516:NKM786517 NTF786516:NUI786517 ODB786516:OEE786517 OMX786516:OOA786517 OWT786516:OXW786517 PGP786516:PHS786517 PQL786516:PRO786517 QAH786516:QBK786517 QKD786516:QLG786517 QTZ786516:QVC786517 RDV786516:REY786517 RNR786516:ROU786517 RXN786516:RYQ786517 SHJ786516:SIM786517 SRF786516:SSI786517 TBB786516:TCE786517 TKX786516:TMA786517 TUT786516:TVW786517 UEP786516:UFS786517 UOL786516:UPO786517 UYH786516:UZK786517 VID786516:VJG786517 VRZ786516:VTC786517 WBV786516:WCY786517 WLR786516:WMU786517 WVN786516:WWQ786517 D852052:AQ852053 JB852052:KE852053 SX852052:UA852053 ACT852052:ADW852053 AMP852052:ANS852053 AWL852052:AXO852053 BGH852052:BHK852053 BQD852052:BRG852053 BZZ852052:CBC852053 CJV852052:CKY852053 CTR852052:CUU852053 DDN852052:DEQ852053 DNJ852052:DOM852053 DXF852052:DYI852053 EHB852052:EIE852053 EQX852052:ESA852053 FAT852052:FBW852053 FKP852052:FLS852053 FUL852052:FVO852053 GEH852052:GFK852053 GOD852052:GPG852053 GXZ852052:GZC852053 HHV852052:HIY852053 HRR852052:HSU852053 IBN852052:ICQ852053 ILJ852052:IMM852053 IVF852052:IWI852053 JFB852052:JGE852053 JOX852052:JQA852053 JYT852052:JZW852053 KIP852052:KJS852053 KSL852052:KTO852053 LCH852052:LDK852053 LMD852052:LNG852053 LVZ852052:LXC852053 MFV852052:MGY852053 MPR852052:MQU852053 MZN852052:NAQ852053 NJJ852052:NKM852053 NTF852052:NUI852053 ODB852052:OEE852053 OMX852052:OOA852053 OWT852052:OXW852053 PGP852052:PHS852053 PQL852052:PRO852053 QAH852052:QBK852053 QKD852052:QLG852053 QTZ852052:QVC852053 RDV852052:REY852053 RNR852052:ROU852053 RXN852052:RYQ852053 SHJ852052:SIM852053 SRF852052:SSI852053 TBB852052:TCE852053 TKX852052:TMA852053 TUT852052:TVW852053 UEP852052:UFS852053 UOL852052:UPO852053 UYH852052:UZK852053 VID852052:VJG852053 VRZ852052:VTC852053 WBV852052:WCY852053 WLR852052:WMU852053 WVN852052:WWQ852053 D917588:AQ917589 JB917588:KE917589 SX917588:UA917589 ACT917588:ADW917589 AMP917588:ANS917589 AWL917588:AXO917589 BGH917588:BHK917589 BQD917588:BRG917589 BZZ917588:CBC917589 CJV917588:CKY917589 CTR917588:CUU917589 DDN917588:DEQ917589 DNJ917588:DOM917589 DXF917588:DYI917589 EHB917588:EIE917589 EQX917588:ESA917589 FAT917588:FBW917589 FKP917588:FLS917589 FUL917588:FVO917589 GEH917588:GFK917589 GOD917588:GPG917589 GXZ917588:GZC917589 HHV917588:HIY917589 HRR917588:HSU917589 IBN917588:ICQ917589 ILJ917588:IMM917589 IVF917588:IWI917589 JFB917588:JGE917589 JOX917588:JQA917589 JYT917588:JZW917589 KIP917588:KJS917589 KSL917588:KTO917589 LCH917588:LDK917589 LMD917588:LNG917589 LVZ917588:LXC917589 MFV917588:MGY917589 MPR917588:MQU917589 MZN917588:NAQ917589 NJJ917588:NKM917589 NTF917588:NUI917589 ODB917588:OEE917589 OMX917588:OOA917589 OWT917588:OXW917589 PGP917588:PHS917589 PQL917588:PRO917589 QAH917588:QBK917589 QKD917588:QLG917589 QTZ917588:QVC917589 RDV917588:REY917589 RNR917588:ROU917589 RXN917588:RYQ917589 SHJ917588:SIM917589 SRF917588:SSI917589 TBB917588:TCE917589 TKX917588:TMA917589 TUT917588:TVW917589 UEP917588:UFS917589 UOL917588:UPO917589 UYH917588:UZK917589 VID917588:VJG917589 VRZ917588:VTC917589 WBV917588:WCY917589 WLR917588:WMU917589 WVN917588:WWQ917589 D983124:AQ983125 JB983124:KE983125 SX983124:UA983125 ACT983124:ADW983125 AMP983124:ANS983125 AWL983124:AXO983125 BGH983124:BHK983125 BQD983124:BRG983125 BZZ983124:CBC983125 CJV983124:CKY983125 CTR983124:CUU983125 DDN983124:DEQ983125 DNJ983124:DOM983125 DXF983124:DYI983125 EHB983124:EIE983125 EQX983124:ESA983125 FAT983124:FBW983125 FKP983124:FLS983125 FUL983124:FVO983125 GEH983124:GFK983125 GOD983124:GPG983125 GXZ983124:GZC983125 HHV983124:HIY983125 HRR983124:HSU983125 IBN983124:ICQ983125 ILJ983124:IMM983125 IVF983124:IWI983125 JFB983124:JGE983125 JOX983124:JQA983125 JYT983124:JZW983125 KIP983124:KJS983125 KSL983124:KTO983125 LCH983124:LDK983125 LMD983124:LNG983125 LVZ983124:LXC983125 MFV983124:MGY983125 MPR983124:MQU983125 MZN983124:NAQ983125 NJJ983124:NKM983125 NTF983124:NUI983125 ODB983124:OEE983125 OMX983124:OOA983125 OWT983124:OXW983125 PGP983124:PHS983125 PQL983124:PRO983125 QAH983124:QBK983125 QKD983124:QLG983125 QTZ983124:QVC983125 RDV983124:REY983125 RNR983124:ROU983125 RXN983124:RYQ983125 SHJ983124:SIM983125 SRF983124:SSI983125 TBB983124:TCE983125 TKX983124:TMA983125 TUT983124:TVW983125 UEP983124:UFS983125 UOL983124:UPO983125 UYH983124:UZK983125 VID983124:VJG983125 VRZ983124:VTC983125 WBV983124:WCY983125 WLR983124:WMU983125 WVN983124:WWQ983125 D65626:AQ65626 JB65626:KE65626 SX65626:UA65626 ACT65626:ADW65626 AMP65626:ANS65626 AWL65626:AXO65626 BGH65626:BHK65626 BQD65626:BRG65626 BZZ65626:CBC65626 CJV65626:CKY65626 CTR65626:CUU65626 DDN65626:DEQ65626 DNJ65626:DOM65626 DXF65626:DYI65626 EHB65626:EIE65626 EQX65626:ESA65626 FAT65626:FBW65626 FKP65626:FLS65626 FUL65626:FVO65626 GEH65626:GFK65626 GOD65626:GPG65626 GXZ65626:GZC65626 HHV65626:HIY65626 HRR65626:HSU65626 IBN65626:ICQ65626 ILJ65626:IMM65626 IVF65626:IWI65626 JFB65626:JGE65626 JOX65626:JQA65626 JYT65626:JZW65626 KIP65626:KJS65626 KSL65626:KTO65626 LCH65626:LDK65626 LMD65626:LNG65626 LVZ65626:LXC65626 MFV65626:MGY65626 MPR65626:MQU65626 MZN65626:NAQ65626 NJJ65626:NKM65626 NTF65626:NUI65626 ODB65626:OEE65626 OMX65626:OOA65626 OWT65626:OXW65626 PGP65626:PHS65626 PQL65626:PRO65626 QAH65626:QBK65626 QKD65626:QLG65626 QTZ65626:QVC65626 RDV65626:REY65626 RNR65626:ROU65626 RXN65626:RYQ65626 SHJ65626:SIM65626 SRF65626:SSI65626 TBB65626:TCE65626 TKX65626:TMA65626 TUT65626:TVW65626 UEP65626:UFS65626 UOL65626:UPO65626 UYH65626:UZK65626 VID65626:VJG65626 VRZ65626:VTC65626 WBV65626:WCY65626 WLR65626:WMU65626 WVN65626:WWQ65626 D131162:AQ131162 JB131162:KE131162 SX131162:UA131162 ACT131162:ADW131162 AMP131162:ANS131162 AWL131162:AXO131162 BGH131162:BHK131162 BQD131162:BRG131162 BZZ131162:CBC131162 CJV131162:CKY131162 CTR131162:CUU131162 DDN131162:DEQ131162 DNJ131162:DOM131162 DXF131162:DYI131162 EHB131162:EIE131162 EQX131162:ESA131162 FAT131162:FBW131162 FKP131162:FLS131162 FUL131162:FVO131162 GEH131162:GFK131162 GOD131162:GPG131162 GXZ131162:GZC131162 HHV131162:HIY131162 HRR131162:HSU131162 IBN131162:ICQ131162 ILJ131162:IMM131162 IVF131162:IWI131162 JFB131162:JGE131162 JOX131162:JQA131162 JYT131162:JZW131162 KIP131162:KJS131162 KSL131162:KTO131162 LCH131162:LDK131162 LMD131162:LNG131162 LVZ131162:LXC131162 MFV131162:MGY131162 MPR131162:MQU131162 MZN131162:NAQ131162 NJJ131162:NKM131162 NTF131162:NUI131162 ODB131162:OEE131162 OMX131162:OOA131162 OWT131162:OXW131162 PGP131162:PHS131162 PQL131162:PRO131162 QAH131162:QBK131162 QKD131162:QLG131162 QTZ131162:QVC131162 RDV131162:REY131162 RNR131162:ROU131162 RXN131162:RYQ131162 SHJ131162:SIM131162 SRF131162:SSI131162 TBB131162:TCE131162 TKX131162:TMA131162 TUT131162:TVW131162 UEP131162:UFS131162 UOL131162:UPO131162 UYH131162:UZK131162 VID131162:VJG131162 VRZ131162:VTC131162 WBV131162:WCY131162 WLR131162:WMU131162 WVN131162:WWQ131162 D196698:AQ196698 JB196698:KE196698 SX196698:UA196698 ACT196698:ADW196698 AMP196698:ANS196698 AWL196698:AXO196698 BGH196698:BHK196698 BQD196698:BRG196698 BZZ196698:CBC196698 CJV196698:CKY196698 CTR196698:CUU196698 DDN196698:DEQ196698 DNJ196698:DOM196698 DXF196698:DYI196698 EHB196698:EIE196698 EQX196698:ESA196698 FAT196698:FBW196698 FKP196698:FLS196698 FUL196698:FVO196698 GEH196698:GFK196698 GOD196698:GPG196698 GXZ196698:GZC196698 HHV196698:HIY196698 HRR196698:HSU196698 IBN196698:ICQ196698 ILJ196698:IMM196698 IVF196698:IWI196698 JFB196698:JGE196698 JOX196698:JQA196698 JYT196698:JZW196698 KIP196698:KJS196698 KSL196698:KTO196698 LCH196698:LDK196698 LMD196698:LNG196698 LVZ196698:LXC196698 MFV196698:MGY196698 MPR196698:MQU196698 MZN196698:NAQ196698 NJJ196698:NKM196698 NTF196698:NUI196698 ODB196698:OEE196698 OMX196698:OOA196698 OWT196698:OXW196698 PGP196698:PHS196698 PQL196698:PRO196698 QAH196698:QBK196698 QKD196698:QLG196698 QTZ196698:QVC196698 RDV196698:REY196698 RNR196698:ROU196698 RXN196698:RYQ196698 SHJ196698:SIM196698 SRF196698:SSI196698 TBB196698:TCE196698 TKX196698:TMA196698 TUT196698:TVW196698 UEP196698:UFS196698 UOL196698:UPO196698 UYH196698:UZK196698 VID196698:VJG196698 VRZ196698:VTC196698 WBV196698:WCY196698 WLR196698:WMU196698 WVN196698:WWQ196698 D262234:AQ262234 JB262234:KE262234 SX262234:UA262234 ACT262234:ADW262234 AMP262234:ANS262234 AWL262234:AXO262234 BGH262234:BHK262234 BQD262234:BRG262234 BZZ262234:CBC262234 CJV262234:CKY262234 CTR262234:CUU262234 DDN262234:DEQ262234 DNJ262234:DOM262234 DXF262234:DYI262234 EHB262234:EIE262234 EQX262234:ESA262234 FAT262234:FBW262234 FKP262234:FLS262234 FUL262234:FVO262234 GEH262234:GFK262234 GOD262234:GPG262234 GXZ262234:GZC262234 HHV262234:HIY262234 HRR262234:HSU262234 IBN262234:ICQ262234 ILJ262234:IMM262234 IVF262234:IWI262234 JFB262234:JGE262234 JOX262234:JQA262234 JYT262234:JZW262234 KIP262234:KJS262234 KSL262234:KTO262234 LCH262234:LDK262234 LMD262234:LNG262234 LVZ262234:LXC262234 MFV262234:MGY262234 MPR262234:MQU262234 MZN262234:NAQ262234 NJJ262234:NKM262234 NTF262234:NUI262234 ODB262234:OEE262234 OMX262234:OOA262234 OWT262234:OXW262234 PGP262234:PHS262234 PQL262234:PRO262234 QAH262234:QBK262234 QKD262234:QLG262234 QTZ262234:QVC262234 RDV262234:REY262234 RNR262234:ROU262234 RXN262234:RYQ262234 SHJ262234:SIM262234 SRF262234:SSI262234 TBB262234:TCE262234 TKX262234:TMA262234 TUT262234:TVW262234 UEP262234:UFS262234 UOL262234:UPO262234 UYH262234:UZK262234 VID262234:VJG262234 VRZ262234:VTC262234 WBV262234:WCY262234 WLR262234:WMU262234 WVN262234:WWQ262234 D327770:AQ327770 JB327770:KE327770 SX327770:UA327770 ACT327770:ADW327770 AMP327770:ANS327770 AWL327770:AXO327770 BGH327770:BHK327770 BQD327770:BRG327770 BZZ327770:CBC327770 CJV327770:CKY327770 CTR327770:CUU327770 DDN327770:DEQ327770 DNJ327770:DOM327770 DXF327770:DYI327770 EHB327770:EIE327770 EQX327770:ESA327770 FAT327770:FBW327770 FKP327770:FLS327770 FUL327770:FVO327770 GEH327770:GFK327770 GOD327770:GPG327770 GXZ327770:GZC327770 HHV327770:HIY327770 HRR327770:HSU327770 IBN327770:ICQ327770 ILJ327770:IMM327770 IVF327770:IWI327770 JFB327770:JGE327770 JOX327770:JQA327770 JYT327770:JZW327770 KIP327770:KJS327770 KSL327770:KTO327770 LCH327770:LDK327770 LMD327770:LNG327770 LVZ327770:LXC327770 MFV327770:MGY327770 MPR327770:MQU327770 MZN327770:NAQ327770 NJJ327770:NKM327770 NTF327770:NUI327770 ODB327770:OEE327770 OMX327770:OOA327770 OWT327770:OXW327770 PGP327770:PHS327770 PQL327770:PRO327770 QAH327770:QBK327770 QKD327770:QLG327770 QTZ327770:QVC327770 RDV327770:REY327770 RNR327770:ROU327770 RXN327770:RYQ327770 SHJ327770:SIM327770 SRF327770:SSI327770 TBB327770:TCE327770 TKX327770:TMA327770 TUT327770:TVW327770 UEP327770:UFS327770 UOL327770:UPO327770 UYH327770:UZK327770 VID327770:VJG327770 VRZ327770:VTC327770 WBV327770:WCY327770 WLR327770:WMU327770 WVN327770:WWQ327770 D393306:AQ393306 JB393306:KE393306 SX393306:UA393306 ACT393306:ADW393306 AMP393306:ANS393306 AWL393306:AXO393306 BGH393306:BHK393306 BQD393306:BRG393306 BZZ393306:CBC393306 CJV393306:CKY393306 CTR393306:CUU393306 DDN393306:DEQ393306 DNJ393306:DOM393306 DXF393306:DYI393306 EHB393306:EIE393306 EQX393306:ESA393306 FAT393306:FBW393306 FKP393306:FLS393306 FUL393306:FVO393306 GEH393306:GFK393306 GOD393306:GPG393306 GXZ393306:GZC393306 HHV393306:HIY393306 HRR393306:HSU393306 IBN393306:ICQ393306 ILJ393306:IMM393306 IVF393306:IWI393306 JFB393306:JGE393306 JOX393306:JQA393306 JYT393306:JZW393306 KIP393306:KJS393306 KSL393306:KTO393306 LCH393306:LDK393306 LMD393306:LNG393306 LVZ393306:LXC393306 MFV393306:MGY393306 MPR393306:MQU393306 MZN393306:NAQ393306 NJJ393306:NKM393306 NTF393306:NUI393306 ODB393306:OEE393306 OMX393306:OOA393306 OWT393306:OXW393306 PGP393306:PHS393306 PQL393306:PRO393306 QAH393306:QBK393306 QKD393306:QLG393306 QTZ393306:QVC393306 RDV393306:REY393306 RNR393306:ROU393306 RXN393306:RYQ393306 SHJ393306:SIM393306 SRF393306:SSI393306 TBB393306:TCE393306 TKX393306:TMA393306 TUT393306:TVW393306 UEP393306:UFS393306 UOL393306:UPO393306 UYH393306:UZK393306 VID393306:VJG393306 VRZ393306:VTC393306 WBV393306:WCY393306 WLR393306:WMU393306 WVN393306:WWQ393306 D458842:AQ458842 JB458842:KE458842 SX458842:UA458842 ACT458842:ADW458842 AMP458842:ANS458842 AWL458842:AXO458842 BGH458842:BHK458842 BQD458842:BRG458842 BZZ458842:CBC458842 CJV458842:CKY458842 CTR458842:CUU458842 DDN458842:DEQ458842 DNJ458842:DOM458842 DXF458842:DYI458842 EHB458842:EIE458842 EQX458842:ESA458842 FAT458842:FBW458842 FKP458842:FLS458842 FUL458842:FVO458842 GEH458842:GFK458842 GOD458842:GPG458842 GXZ458842:GZC458842 HHV458842:HIY458842 HRR458842:HSU458842 IBN458842:ICQ458842 ILJ458842:IMM458842 IVF458842:IWI458842 JFB458842:JGE458842 JOX458842:JQA458842 JYT458842:JZW458842 KIP458842:KJS458842 KSL458842:KTO458842 LCH458842:LDK458842 LMD458842:LNG458842 LVZ458842:LXC458842 MFV458842:MGY458842 MPR458842:MQU458842 MZN458842:NAQ458842 NJJ458842:NKM458842 NTF458842:NUI458842 ODB458842:OEE458842 OMX458842:OOA458842 OWT458842:OXW458842 PGP458842:PHS458842 PQL458842:PRO458842 QAH458842:QBK458842 QKD458842:QLG458842 QTZ458842:QVC458842 RDV458842:REY458842 RNR458842:ROU458842 RXN458842:RYQ458842 SHJ458842:SIM458842 SRF458842:SSI458842 TBB458842:TCE458842 TKX458842:TMA458842 TUT458842:TVW458842 UEP458842:UFS458842 UOL458842:UPO458842 UYH458842:UZK458842 VID458842:VJG458842 VRZ458842:VTC458842 WBV458842:WCY458842 WLR458842:WMU458842 WVN458842:WWQ458842 D524378:AQ524378 JB524378:KE524378 SX524378:UA524378 ACT524378:ADW524378 AMP524378:ANS524378 AWL524378:AXO524378 BGH524378:BHK524378 BQD524378:BRG524378 BZZ524378:CBC524378 CJV524378:CKY524378 CTR524378:CUU524378 DDN524378:DEQ524378 DNJ524378:DOM524378 DXF524378:DYI524378 EHB524378:EIE524378 EQX524378:ESA524378 FAT524378:FBW524378 FKP524378:FLS524378 FUL524378:FVO524378 GEH524378:GFK524378 GOD524378:GPG524378 GXZ524378:GZC524378 HHV524378:HIY524378 HRR524378:HSU524378 IBN524378:ICQ524378 ILJ524378:IMM524378 IVF524378:IWI524378 JFB524378:JGE524378 JOX524378:JQA524378 JYT524378:JZW524378 KIP524378:KJS524378 KSL524378:KTO524378 LCH524378:LDK524378 LMD524378:LNG524378 LVZ524378:LXC524378 MFV524378:MGY524378 MPR524378:MQU524378 MZN524378:NAQ524378 NJJ524378:NKM524378 NTF524378:NUI524378 ODB524378:OEE524378 OMX524378:OOA524378 OWT524378:OXW524378 PGP524378:PHS524378 PQL524378:PRO524378 QAH524378:QBK524378 QKD524378:QLG524378 QTZ524378:QVC524378 RDV524378:REY524378 RNR524378:ROU524378 RXN524378:RYQ524378 SHJ524378:SIM524378 SRF524378:SSI524378 TBB524378:TCE524378 TKX524378:TMA524378 TUT524378:TVW524378 UEP524378:UFS524378 UOL524378:UPO524378 UYH524378:UZK524378 VID524378:VJG524378 VRZ524378:VTC524378 WBV524378:WCY524378 WLR524378:WMU524378 WVN524378:WWQ524378 D589914:AQ589914 JB589914:KE589914 SX589914:UA589914 ACT589914:ADW589914 AMP589914:ANS589914 AWL589914:AXO589914 BGH589914:BHK589914 BQD589914:BRG589914 BZZ589914:CBC589914 CJV589914:CKY589914 CTR589914:CUU589914 DDN589914:DEQ589914 DNJ589914:DOM589914 DXF589914:DYI589914 EHB589914:EIE589914 EQX589914:ESA589914 FAT589914:FBW589914 FKP589914:FLS589914 FUL589914:FVO589914 GEH589914:GFK589914 GOD589914:GPG589914 GXZ589914:GZC589914 HHV589914:HIY589914 HRR589914:HSU589914 IBN589914:ICQ589914 ILJ589914:IMM589914 IVF589914:IWI589914 JFB589914:JGE589914 JOX589914:JQA589914 JYT589914:JZW589914 KIP589914:KJS589914 KSL589914:KTO589914 LCH589914:LDK589914 LMD589914:LNG589914 LVZ589914:LXC589914 MFV589914:MGY589914 MPR589914:MQU589914 MZN589914:NAQ589914 NJJ589914:NKM589914 NTF589914:NUI589914 ODB589914:OEE589914 OMX589914:OOA589914 OWT589914:OXW589914 PGP589914:PHS589914 PQL589914:PRO589914 QAH589914:QBK589914 QKD589914:QLG589914 QTZ589914:QVC589914 RDV589914:REY589914 RNR589914:ROU589914 RXN589914:RYQ589914 SHJ589914:SIM589914 SRF589914:SSI589914 TBB589914:TCE589914 TKX589914:TMA589914 TUT589914:TVW589914 UEP589914:UFS589914 UOL589914:UPO589914 UYH589914:UZK589914 VID589914:VJG589914 VRZ589914:VTC589914 WBV589914:WCY589914 WLR589914:WMU589914 WVN589914:WWQ589914 D655450:AQ655450 JB655450:KE655450 SX655450:UA655450 ACT655450:ADW655450 AMP655450:ANS655450 AWL655450:AXO655450 BGH655450:BHK655450 BQD655450:BRG655450 BZZ655450:CBC655450 CJV655450:CKY655450 CTR655450:CUU655450 DDN655450:DEQ655450 DNJ655450:DOM655450 DXF655450:DYI655450 EHB655450:EIE655450 EQX655450:ESA655450 FAT655450:FBW655450 FKP655450:FLS655450 FUL655450:FVO655450 GEH655450:GFK655450 GOD655450:GPG655450 GXZ655450:GZC655450 HHV655450:HIY655450 HRR655450:HSU655450 IBN655450:ICQ655450 ILJ655450:IMM655450 IVF655450:IWI655450 JFB655450:JGE655450 JOX655450:JQA655450 JYT655450:JZW655450 KIP655450:KJS655450 KSL655450:KTO655450 LCH655450:LDK655450 LMD655450:LNG655450 LVZ655450:LXC655450 MFV655450:MGY655450 MPR655450:MQU655450 MZN655450:NAQ655450 NJJ655450:NKM655450 NTF655450:NUI655450 ODB655450:OEE655450 OMX655450:OOA655450 OWT655450:OXW655450 PGP655450:PHS655450 PQL655450:PRO655450 QAH655450:QBK655450 QKD655450:QLG655450 QTZ655450:QVC655450 RDV655450:REY655450 RNR655450:ROU655450 RXN655450:RYQ655450 SHJ655450:SIM655450 SRF655450:SSI655450 TBB655450:TCE655450 TKX655450:TMA655450 TUT655450:TVW655450 UEP655450:UFS655450 UOL655450:UPO655450 UYH655450:UZK655450 VID655450:VJG655450 VRZ655450:VTC655450 WBV655450:WCY655450 WLR655450:WMU655450 WVN655450:WWQ655450 D720986:AQ720986 JB720986:KE720986 SX720986:UA720986 ACT720986:ADW720986 AMP720986:ANS720986 AWL720986:AXO720986 BGH720986:BHK720986 BQD720986:BRG720986 BZZ720986:CBC720986 CJV720986:CKY720986 CTR720986:CUU720986 DDN720986:DEQ720986 DNJ720986:DOM720986 DXF720986:DYI720986 EHB720986:EIE720986 EQX720986:ESA720986 FAT720986:FBW720986 FKP720986:FLS720986 FUL720986:FVO720986 GEH720986:GFK720986 GOD720986:GPG720986 GXZ720986:GZC720986 HHV720986:HIY720986 HRR720986:HSU720986 IBN720986:ICQ720986 ILJ720986:IMM720986 IVF720986:IWI720986 JFB720986:JGE720986 JOX720986:JQA720986 JYT720986:JZW720986 KIP720986:KJS720986 KSL720986:KTO720986 LCH720986:LDK720986 LMD720986:LNG720986 LVZ720986:LXC720986 MFV720986:MGY720986 MPR720986:MQU720986 MZN720986:NAQ720986 NJJ720986:NKM720986 NTF720986:NUI720986 ODB720986:OEE720986 OMX720986:OOA720986 OWT720986:OXW720986 PGP720986:PHS720986 PQL720986:PRO720986 QAH720986:QBK720986 QKD720986:QLG720986 QTZ720986:QVC720986 RDV720986:REY720986 RNR720986:ROU720986 RXN720986:RYQ720986 SHJ720986:SIM720986 SRF720986:SSI720986 TBB720986:TCE720986 TKX720986:TMA720986 TUT720986:TVW720986 UEP720986:UFS720986 UOL720986:UPO720986 UYH720986:UZK720986 VID720986:VJG720986 VRZ720986:VTC720986 WBV720986:WCY720986 WLR720986:WMU720986 WVN720986:WWQ720986 D786522:AQ786522 JB786522:KE786522 SX786522:UA786522 ACT786522:ADW786522 AMP786522:ANS786522 AWL786522:AXO786522 BGH786522:BHK786522 BQD786522:BRG786522 BZZ786522:CBC786522 CJV786522:CKY786522 CTR786522:CUU786522 DDN786522:DEQ786522 DNJ786522:DOM786522 DXF786522:DYI786522 EHB786522:EIE786522 EQX786522:ESA786522 FAT786522:FBW786522 FKP786522:FLS786522 FUL786522:FVO786522 GEH786522:GFK786522 GOD786522:GPG786522 GXZ786522:GZC786522 HHV786522:HIY786522 HRR786522:HSU786522 IBN786522:ICQ786522 ILJ786522:IMM786522 IVF786522:IWI786522 JFB786522:JGE786522 JOX786522:JQA786522 JYT786522:JZW786522 KIP786522:KJS786522 KSL786522:KTO786522 LCH786522:LDK786522 LMD786522:LNG786522 LVZ786522:LXC786522 MFV786522:MGY786522 MPR786522:MQU786522 MZN786522:NAQ786522 NJJ786522:NKM786522 NTF786522:NUI786522 ODB786522:OEE786522 OMX786522:OOA786522 OWT786522:OXW786522 PGP786522:PHS786522 PQL786522:PRO786522 QAH786522:QBK786522 QKD786522:QLG786522 QTZ786522:QVC786522 RDV786522:REY786522 RNR786522:ROU786522 RXN786522:RYQ786522 SHJ786522:SIM786522 SRF786522:SSI786522 TBB786522:TCE786522 TKX786522:TMA786522 TUT786522:TVW786522 UEP786522:UFS786522 UOL786522:UPO786522 UYH786522:UZK786522 VID786522:VJG786522 VRZ786522:VTC786522 WBV786522:WCY786522 WLR786522:WMU786522 WVN786522:WWQ786522 D852058:AQ852058 JB852058:KE852058 SX852058:UA852058 ACT852058:ADW852058 AMP852058:ANS852058 AWL852058:AXO852058 BGH852058:BHK852058 BQD852058:BRG852058 BZZ852058:CBC852058 CJV852058:CKY852058 CTR852058:CUU852058 DDN852058:DEQ852058 DNJ852058:DOM852058 DXF852058:DYI852058 EHB852058:EIE852058 EQX852058:ESA852058 FAT852058:FBW852058 FKP852058:FLS852058 FUL852058:FVO852058 GEH852058:GFK852058 GOD852058:GPG852058 GXZ852058:GZC852058 HHV852058:HIY852058 HRR852058:HSU852058 IBN852058:ICQ852058 ILJ852058:IMM852058 IVF852058:IWI852058 JFB852058:JGE852058 JOX852058:JQA852058 JYT852058:JZW852058 KIP852058:KJS852058 KSL852058:KTO852058 LCH852058:LDK852058 LMD852058:LNG852058 LVZ852058:LXC852058 MFV852058:MGY852058 MPR852058:MQU852058 MZN852058:NAQ852058 NJJ852058:NKM852058 NTF852058:NUI852058 ODB852058:OEE852058 OMX852058:OOA852058 OWT852058:OXW852058 PGP852058:PHS852058 PQL852058:PRO852058 QAH852058:QBK852058 QKD852058:QLG852058 QTZ852058:QVC852058 RDV852058:REY852058 RNR852058:ROU852058 RXN852058:RYQ852058 SHJ852058:SIM852058 SRF852058:SSI852058 TBB852058:TCE852058 TKX852058:TMA852058 TUT852058:TVW852058 UEP852058:UFS852058 UOL852058:UPO852058 UYH852058:UZK852058 VID852058:VJG852058 VRZ852058:VTC852058 WBV852058:WCY852058 WLR852058:WMU852058 WVN852058:WWQ852058 D917594:AQ917594 JB917594:KE917594 SX917594:UA917594 ACT917594:ADW917594 AMP917594:ANS917594 AWL917594:AXO917594 BGH917594:BHK917594 BQD917594:BRG917594 BZZ917594:CBC917594 CJV917594:CKY917594 CTR917594:CUU917594 DDN917594:DEQ917594 DNJ917594:DOM917594 DXF917594:DYI917594 EHB917594:EIE917594 EQX917594:ESA917594 FAT917594:FBW917594 FKP917594:FLS917594 FUL917594:FVO917594 GEH917594:GFK917594 GOD917594:GPG917594 GXZ917594:GZC917594 HHV917594:HIY917594 HRR917594:HSU917594 IBN917594:ICQ917594 ILJ917594:IMM917594 IVF917594:IWI917594 JFB917594:JGE917594 JOX917594:JQA917594 JYT917594:JZW917594 KIP917594:KJS917594 KSL917594:KTO917594 LCH917594:LDK917594 LMD917594:LNG917594 LVZ917594:LXC917594 MFV917594:MGY917594 MPR917594:MQU917594 MZN917594:NAQ917594 NJJ917594:NKM917594 NTF917594:NUI917594 ODB917594:OEE917594 OMX917594:OOA917594 OWT917594:OXW917594 PGP917594:PHS917594 PQL917594:PRO917594 QAH917594:QBK917594 QKD917594:QLG917594 QTZ917594:QVC917594 RDV917594:REY917594 RNR917594:ROU917594 RXN917594:RYQ917594 SHJ917594:SIM917594 SRF917594:SSI917594 TBB917594:TCE917594 TKX917594:TMA917594 TUT917594:TVW917594 UEP917594:UFS917594 UOL917594:UPO917594 UYH917594:UZK917594 VID917594:VJG917594 VRZ917594:VTC917594 WBV917594:WCY917594 WLR917594:WMU917594 WVN917594:WWQ917594 D983130:AQ983130 JB983130:KE983130 SX983130:UA983130 ACT983130:ADW983130 AMP983130:ANS983130 AWL983130:AXO983130 BGH983130:BHK983130 BQD983130:BRG983130 BZZ983130:CBC983130 CJV983130:CKY983130 CTR983130:CUU983130 DDN983130:DEQ983130 DNJ983130:DOM983130 DXF983130:DYI983130 EHB983130:EIE983130 EQX983130:ESA983130 FAT983130:FBW983130 FKP983130:FLS983130 FUL983130:FVO983130 GEH983130:GFK983130 GOD983130:GPG983130 GXZ983130:GZC983130 HHV983130:HIY983130 HRR983130:HSU983130 IBN983130:ICQ983130 ILJ983130:IMM983130 IVF983130:IWI983130 JFB983130:JGE983130 JOX983130:JQA983130 JYT983130:JZW983130 KIP983130:KJS983130 KSL983130:KTO983130 LCH983130:LDK983130 LMD983130:LNG983130 LVZ983130:LXC983130 MFV983130:MGY983130 MPR983130:MQU983130 MZN983130:NAQ983130 NJJ983130:NKM983130 NTF983130:NUI983130 ODB983130:OEE983130 OMX983130:OOA983130 OWT983130:OXW983130 PGP983130:PHS983130 PQL983130:PRO983130 QAH983130:QBK983130 QKD983130:QLG983130 QTZ983130:QVC983130 RDV983130:REY983130 RNR983130:ROU983130 RXN983130:RYQ983130 SHJ983130:SIM983130 SRF983130:SSI983130 TBB983130:TCE983130 TKX983130:TMA983130 TUT983130:TVW983130 UEP983130:UFS983130 UOL983130:UPO983130 UYH983130:UZK983130 VID983130:VJG983130 VRZ983130:VTC983130 WBV983130:WCY983130 WLR983130:WMU983130 WVN983130:WWQ983130 WVN113:WWQ122 JB81:KE85 SX81:UA85 ACT81:ADW85 AMP81:ANS85 AWL81:AXO85 BGH81:BHK85 BQD81:BRG85 BZZ81:CBC85 CJV81:CKY85 CTR81:CUU85 DDN81:DEQ85 DNJ81:DOM85 DXF81:DYI85 EHB81:EIE85 EQX81:ESA85 FAT81:FBW85 FKP81:FLS85 FUL81:FVO85 GEH81:GFK85 GOD81:GPG85 GXZ81:GZC85 HHV81:HIY85 HRR81:HSU85 IBN81:ICQ85 ILJ81:IMM85 IVF81:IWI85 JFB81:JGE85 JOX81:JQA85 JYT81:JZW85 KIP81:KJS85 KSL81:KTO85 LCH81:LDK85 LMD81:LNG85 LVZ81:LXC85 MFV81:MGY85 MPR81:MQU85 MZN81:NAQ85 NJJ81:NKM85 NTF81:NUI85 ODB81:OEE85 OMX81:OOA85 OWT81:OXW85 PGP81:PHS85 PQL81:PRO85 QAH81:QBK85 QKD81:QLG85 QTZ81:QVC85 RDV81:REY85 RNR81:ROU85 RXN81:RYQ85 SHJ81:SIM85 SRF81:SSI85 TBB81:TCE85 TKX81:TMA85 TUT81:TVW85 UEP81:UFS85 UOL81:UPO85 UYH81:UZK85 VID81:VJG85 VRZ81:VTC85 WBV81:WCY85 WLR81:WMU85 WVN81:WWQ85 D65571:AQ65575 JB65571:KE65575 SX65571:UA65575 ACT65571:ADW65575 AMP65571:ANS65575 AWL65571:AXO65575 BGH65571:BHK65575 BQD65571:BRG65575 BZZ65571:CBC65575 CJV65571:CKY65575 CTR65571:CUU65575 DDN65571:DEQ65575 DNJ65571:DOM65575 DXF65571:DYI65575 EHB65571:EIE65575 EQX65571:ESA65575 FAT65571:FBW65575 FKP65571:FLS65575 FUL65571:FVO65575 GEH65571:GFK65575 GOD65571:GPG65575 GXZ65571:GZC65575 HHV65571:HIY65575 HRR65571:HSU65575 IBN65571:ICQ65575 ILJ65571:IMM65575 IVF65571:IWI65575 JFB65571:JGE65575 JOX65571:JQA65575 JYT65571:JZW65575 KIP65571:KJS65575 KSL65571:KTO65575 LCH65571:LDK65575 LMD65571:LNG65575 LVZ65571:LXC65575 MFV65571:MGY65575 MPR65571:MQU65575 MZN65571:NAQ65575 NJJ65571:NKM65575 NTF65571:NUI65575 ODB65571:OEE65575 OMX65571:OOA65575 OWT65571:OXW65575 PGP65571:PHS65575 PQL65571:PRO65575 QAH65571:QBK65575 QKD65571:QLG65575 QTZ65571:QVC65575 RDV65571:REY65575 RNR65571:ROU65575 RXN65571:RYQ65575 SHJ65571:SIM65575 SRF65571:SSI65575 TBB65571:TCE65575 TKX65571:TMA65575 TUT65571:TVW65575 UEP65571:UFS65575 UOL65571:UPO65575 UYH65571:UZK65575 VID65571:VJG65575 VRZ65571:VTC65575 WBV65571:WCY65575 WLR65571:WMU65575 WVN65571:WWQ65575 D131107:AQ131111 JB131107:KE131111 SX131107:UA131111 ACT131107:ADW131111 AMP131107:ANS131111 AWL131107:AXO131111 BGH131107:BHK131111 BQD131107:BRG131111 BZZ131107:CBC131111 CJV131107:CKY131111 CTR131107:CUU131111 DDN131107:DEQ131111 DNJ131107:DOM131111 DXF131107:DYI131111 EHB131107:EIE131111 EQX131107:ESA131111 FAT131107:FBW131111 FKP131107:FLS131111 FUL131107:FVO131111 GEH131107:GFK131111 GOD131107:GPG131111 GXZ131107:GZC131111 HHV131107:HIY131111 HRR131107:HSU131111 IBN131107:ICQ131111 ILJ131107:IMM131111 IVF131107:IWI131111 JFB131107:JGE131111 JOX131107:JQA131111 JYT131107:JZW131111 KIP131107:KJS131111 KSL131107:KTO131111 LCH131107:LDK131111 LMD131107:LNG131111 LVZ131107:LXC131111 MFV131107:MGY131111 MPR131107:MQU131111 MZN131107:NAQ131111 NJJ131107:NKM131111 NTF131107:NUI131111 ODB131107:OEE131111 OMX131107:OOA131111 OWT131107:OXW131111 PGP131107:PHS131111 PQL131107:PRO131111 QAH131107:QBK131111 QKD131107:QLG131111 QTZ131107:QVC131111 RDV131107:REY131111 RNR131107:ROU131111 RXN131107:RYQ131111 SHJ131107:SIM131111 SRF131107:SSI131111 TBB131107:TCE131111 TKX131107:TMA131111 TUT131107:TVW131111 UEP131107:UFS131111 UOL131107:UPO131111 UYH131107:UZK131111 VID131107:VJG131111 VRZ131107:VTC131111 WBV131107:WCY131111 WLR131107:WMU131111 WVN131107:WWQ131111 D196643:AQ196647 JB196643:KE196647 SX196643:UA196647 ACT196643:ADW196647 AMP196643:ANS196647 AWL196643:AXO196647 BGH196643:BHK196647 BQD196643:BRG196647 BZZ196643:CBC196647 CJV196643:CKY196647 CTR196643:CUU196647 DDN196643:DEQ196647 DNJ196643:DOM196647 DXF196643:DYI196647 EHB196643:EIE196647 EQX196643:ESA196647 FAT196643:FBW196647 FKP196643:FLS196647 FUL196643:FVO196647 GEH196643:GFK196647 GOD196643:GPG196647 GXZ196643:GZC196647 HHV196643:HIY196647 HRR196643:HSU196647 IBN196643:ICQ196647 ILJ196643:IMM196647 IVF196643:IWI196647 JFB196643:JGE196647 JOX196643:JQA196647 JYT196643:JZW196647 KIP196643:KJS196647 KSL196643:KTO196647 LCH196643:LDK196647 LMD196643:LNG196647 LVZ196643:LXC196647 MFV196643:MGY196647 MPR196643:MQU196647 MZN196643:NAQ196647 NJJ196643:NKM196647 NTF196643:NUI196647 ODB196643:OEE196647 OMX196643:OOA196647 OWT196643:OXW196647 PGP196643:PHS196647 PQL196643:PRO196647 QAH196643:QBK196647 QKD196643:QLG196647 QTZ196643:QVC196647 RDV196643:REY196647 RNR196643:ROU196647 RXN196643:RYQ196647 SHJ196643:SIM196647 SRF196643:SSI196647 TBB196643:TCE196647 TKX196643:TMA196647 TUT196643:TVW196647 UEP196643:UFS196647 UOL196643:UPO196647 UYH196643:UZK196647 VID196643:VJG196647 VRZ196643:VTC196647 WBV196643:WCY196647 WLR196643:WMU196647 WVN196643:WWQ196647 D262179:AQ262183 JB262179:KE262183 SX262179:UA262183 ACT262179:ADW262183 AMP262179:ANS262183 AWL262179:AXO262183 BGH262179:BHK262183 BQD262179:BRG262183 BZZ262179:CBC262183 CJV262179:CKY262183 CTR262179:CUU262183 DDN262179:DEQ262183 DNJ262179:DOM262183 DXF262179:DYI262183 EHB262179:EIE262183 EQX262179:ESA262183 FAT262179:FBW262183 FKP262179:FLS262183 FUL262179:FVO262183 GEH262179:GFK262183 GOD262179:GPG262183 GXZ262179:GZC262183 HHV262179:HIY262183 HRR262179:HSU262183 IBN262179:ICQ262183 ILJ262179:IMM262183 IVF262179:IWI262183 JFB262179:JGE262183 JOX262179:JQA262183 JYT262179:JZW262183 KIP262179:KJS262183 KSL262179:KTO262183 LCH262179:LDK262183 LMD262179:LNG262183 LVZ262179:LXC262183 MFV262179:MGY262183 MPR262179:MQU262183 MZN262179:NAQ262183 NJJ262179:NKM262183 NTF262179:NUI262183 ODB262179:OEE262183 OMX262179:OOA262183 OWT262179:OXW262183 PGP262179:PHS262183 PQL262179:PRO262183 QAH262179:QBK262183 QKD262179:QLG262183 QTZ262179:QVC262183 RDV262179:REY262183 RNR262179:ROU262183 RXN262179:RYQ262183 SHJ262179:SIM262183 SRF262179:SSI262183 TBB262179:TCE262183 TKX262179:TMA262183 TUT262179:TVW262183 UEP262179:UFS262183 UOL262179:UPO262183 UYH262179:UZK262183 VID262179:VJG262183 VRZ262179:VTC262183 WBV262179:WCY262183 WLR262179:WMU262183 WVN262179:WWQ262183 D327715:AQ327719 JB327715:KE327719 SX327715:UA327719 ACT327715:ADW327719 AMP327715:ANS327719 AWL327715:AXO327719 BGH327715:BHK327719 BQD327715:BRG327719 BZZ327715:CBC327719 CJV327715:CKY327719 CTR327715:CUU327719 DDN327715:DEQ327719 DNJ327715:DOM327719 DXF327715:DYI327719 EHB327715:EIE327719 EQX327715:ESA327719 FAT327715:FBW327719 FKP327715:FLS327719 FUL327715:FVO327719 GEH327715:GFK327719 GOD327715:GPG327719 GXZ327715:GZC327719 HHV327715:HIY327719 HRR327715:HSU327719 IBN327715:ICQ327719 ILJ327715:IMM327719 IVF327715:IWI327719 JFB327715:JGE327719 JOX327715:JQA327719 JYT327715:JZW327719 KIP327715:KJS327719 KSL327715:KTO327719 LCH327715:LDK327719 LMD327715:LNG327719 LVZ327715:LXC327719 MFV327715:MGY327719 MPR327715:MQU327719 MZN327715:NAQ327719 NJJ327715:NKM327719 NTF327715:NUI327719 ODB327715:OEE327719 OMX327715:OOA327719 OWT327715:OXW327719 PGP327715:PHS327719 PQL327715:PRO327719 QAH327715:QBK327719 QKD327715:QLG327719 QTZ327715:QVC327719 RDV327715:REY327719 RNR327715:ROU327719 RXN327715:RYQ327719 SHJ327715:SIM327719 SRF327715:SSI327719 TBB327715:TCE327719 TKX327715:TMA327719 TUT327715:TVW327719 UEP327715:UFS327719 UOL327715:UPO327719 UYH327715:UZK327719 VID327715:VJG327719 VRZ327715:VTC327719 WBV327715:WCY327719 WLR327715:WMU327719 WVN327715:WWQ327719 D393251:AQ393255 JB393251:KE393255 SX393251:UA393255 ACT393251:ADW393255 AMP393251:ANS393255 AWL393251:AXO393255 BGH393251:BHK393255 BQD393251:BRG393255 BZZ393251:CBC393255 CJV393251:CKY393255 CTR393251:CUU393255 DDN393251:DEQ393255 DNJ393251:DOM393255 DXF393251:DYI393255 EHB393251:EIE393255 EQX393251:ESA393255 FAT393251:FBW393255 FKP393251:FLS393255 FUL393251:FVO393255 GEH393251:GFK393255 GOD393251:GPG393255 GXZ393251:GZC393255 HHV393251:HIY393255 HRR393251:HSU393255 IBN393251:ICQ393255 ILJ393251:IMM393255 IVF393251:IWI393255 JFB393251:JGE393255 JOX393251:JQA393255 JYT393251:JZW393255 KIP393251:KJS393255 KSL393251:KTO393255 LCH393251:LDK393255 LMD393251:LNG393255 LVZ393251:LXC393255 MFV393251:MGY393255 MPR393251:MQU393255 MZN393251:NAQ393255 NJJ393251:NKM393255 NTF393251:NUI393255 ODB393251:OEE393255 OMX393251:OOA393255 OWT393251:OXW393255 PGP393251:PHS393255 PQL393251:PRO393255 QAH393251:QBK393255 QKD393251:QLG393255 QTZ393251:QVC393255 RDV393251:REY393255 RNR393251:ROU393255 RXN393251:RYQ393255 SHJ393251:SIM393255 SRF393251:SSI393255 TBB393251:TCE393255 TKX393251:TMA393255 TUT393251:TVW393255 UEP393251:UFS393255 UOL393251:UPO393255 UYH393251:UZK393255 VID393251:VJG393255 VRZ393251:VTC393255 WBV393251:WCY393255 WLR393251:WMU393255 WVN393251:WWQ393255 D458787:AQ458791 JB458787:KE458791 SX458787:UA458791 ACT458787:ADW458791 AMP458787:ANS458791 AWL458787:AXO458791 BGH458787:BHK458791 BQD458787:BRG458791 BZZ458787:CBC458791 CJV458787:CKY458791 CTR458787:CUU458791 DDN458787:DEQ458791 DNJ458787:DOM458791 DXF458787:DYI458791 EHB458787:EIE458791 EQX458787:ESA458791 FAT458787:FBW458791 FKP458787:FLS458791 FUL458787:FVO458791 GEH458787:GFK458791 GOD458787:GPG458791 GXZ458787:GZC458791 HHV458787:HIY458791 HRR458787:HSU458791 IBN458787:ICQ458791 ILJ458787:IMM458791 IVF458787:IWI458791 JFB458787:JGE458791 JOX458787:JQA458791 JYT458787:JZW458791 KIP458787:KJS458791 KSL458787:KTO458791 LCH458787:LDK458791 LMD458787:LNG458791 LVZ458787:LXC458791 MFV458787:MGY458791 MPR458787:MQU458791 MZN458787:NAQ458791 NJJ458787:NKM458791 NTF458787:NUI458791 ODB458787:OEE458791 OMX458787:OOA458791 OWT458787:OXW458791 PGP458787:PHS458791 PQL458787:PRO458791 QAH458787:QBK458791 QKD458787:QLG458791 QTZ458787:QVC458791 RDV458787:REY458791 RNR458787:ROU458791 RXN458787:RYQ458791 SHJ458787:SIM458791 SRF458787:SSI458791 TBB458787:TCE458791 TKX458787:TMA458791 TUT458787:TVW458791 UEP458787:UFS458791 UOL458787:UPO458791 UYH458787:UZK458791 VID458787:VJG458791 VRZ458787:VTC458791 WBV458787:WCY458791 WLR458787:WMU458791 WVN458787:WWQ458791 D524323:AQ524327 JB524323:KE524327 SX524323:UA524327 ACT524323:ADW524327 AMP524323:ANS524327 AWL524323:AXO524327 BGH524323:BHK524327 BQD524323:BRG524327 BZZ524323:CBC524327 CJV524323:CKY524327 CTR524323:CUU524327 DDN524323:DEQ524327 DNJ524323:DOM524327 DXF524323:DYI524327 EHB524323:EIE524327 EQX524323:ESA524327 FAT524323:FBW524327 FKP524323:FLS524327 FUL524323:FVO524327 GEH524323:GFK524327 GOD524323:GPG524327 GXZ524323:GZC524327 HHV524323:HIY524327 HRR524323:HSU524327 IBN524323:ICQ524327 ILJ524323:IMM524327 IVF524323:IWI524327 JFB524323:JGE524327 JOX524323:JQA524327 JYT524323:JZW524327 KIP524323:KJS524327 KSL524323:KTO524327 LCH524323:LDK524327 LMD524323:LNG524327 LVZ524323:LXC524327 MFV524323:MGY524327 MPR524323:MQU524327 MZN524323:NAQ524327 NJJ524323:NKM524327 NTF524323:NUI524327 ODB524323:OEE524327 OMX524323:OOA524327 OWT524323:OXW524327 PGP524323:PHS524327 PQL524323:PRO524327 QAH524323:QBK524327 QKD524323:QLG524327 QTZ524323:QVC524327 RDV524323:REY524327 RNR524323:ROU524327 RXN524323:RYQ524327 SHJ524323:SIM524327 SRF524323:SSI524327 TBB524323:TCE524327 TKX524323:TMA524327 TUT524323:TVW524327 UEP524323:UFS524327 UOL524323:UPO524327 UYH524323:UZK524327 VID524323:VJG524327 VRZ524323:VTC524327 WBV524323:WCY524327 WLR524323:WMU524327 WVN524323:WWQ524327 D589859:AQ589863 JB589859:KE589863 SX589859:UA589863 ACT589859:ADW589863 AMP589859:ANS589863 AWL589859:AXO589863 BGH589859:BHK589863 BQD589859:BRG589863 BZZ589859:CBC589863 CJV589859:CKY589863 CTR589859:CUU589863 DDN589859:DEQ589863 DNJ589859:DOM589863 DXF589859:DYI589863 EHB589859:EIE589863 EQX589859:ESA589863 FAT589859:FBW589863 FKP589859:FLS589863 FUL589859:FVO589863 GEH589859:GFK589863 GOD589859:GPG589863 GXZ589859:GZC589863 HHV589859:HIY589863 HRR589859:HSU589863 IBN589859:ICQ589863 ILJ589859:IMM589863 IVF589859:IWI589863 JFB589859:JGE589863 JOX589859:JQA589863 JYT589859:JZW589863 KIP589859:KJS589863 KSL589859:KTO589863 LCH589859:LDK589863 LMD589859:LNG589863 LVZ589859:LXC589863 MFV589859:MGY589863 MPR589859:MQU589863 MZN589859:NAQ589863 NJJ589859:NKM589863 NTF589859:NUI589863 ODB589859:OEE589863 OMX589859:OOA589863 OWT589859:OXW589863 PGP589859:PHS589863 PQL589859:PRO589863 QAH589859:QBK589863 QKD589859:QLG589863 QTZ589859:QVC589863 RDV589859:REY589863 RNR589859:ROU589863 RXN589859:RYQ589863 SHJ589859:SIM589863 SRF589859:SSI589863 TBB589859:TCE589863 TKX589859:TMA589863 TUT589859:TVW589863 UEP589859:UFS589863 UOL589859:UPO589863 UYH589859:UZK589863 VID589859:VJG589863 VRZ589859:VTC589863 WBV589859:WCY589863 WLR589859:WMU589863 WVN589859:WWQ589863 D655395:AQ655399 JB655395:KE655399 SX655395:UA655399 ACT655395:ADW655399 AMP655395:ANS655399 AWL655395:AXO655399 BGH655395:BHK655399 BQD655395:BRG655399 BZZ655395:CBC655399 CJV655395:CKY655399 CTR655395:CUU655399 DDN655395:DEQ655399 DNJ655395:DOM655399 DXF655395:DYI655399 EHB655395:EIE655399 EQX655395:ESA655399 FAT655395:FBW655399 FKP655395:FLS655399 FUL655395:FVO655399 GEH655395:GFK655399 GOD655395:GPG655399 GXZ655395:GZC655399 HHV655395:HIY655399 HRR655395:HSU655399 IBN655395:ICQ655399 ILJ655395:IMM655399 IVF655395:IWI655399 JFB655395:JGE655399 JOX655395:JQA655399 JYT655395:JZW655399 KIP655395:KJS655399 KSL655395:KTO655399 LCH655395:LDK655399 LMD655395:LNG655399 LVZ655395:LXC655399 MFV655395:MGY655399 MPR655395:MQU655399 MZN655395:NAQ655399 NJJ655395:NKM655399 NTF655395:NUI655399 ODB655395:OEE655399 OMX655395:OOA655399 OWT655395:OXW655399 PGP655395:PHS655399 PQL655395:PRO655399 QAH655395:QBK655399 QKD655395:QLG655399 QTZ655395:QVC655399 RDV655395:REY655399 RNR655395:ROU655399 RXN655395:RYQ655399 SHJ655395:SIM655399 SRF655395:SSI655399 TBB655395:TCE655399 TKX655395:TMA655399 TUT655395:TVW655399 UEP655395:UFS655399 UOL655395:UPO655399 UYH655395:UZK655399 VID655395:VJG655399 VRZ655395:VTC655399 WBV655395:WCY655399 WLR655395:WMU655399 WVN655395:WWQ655399 D720931:AQ720935 JB720931:KE720935 SX720931:UA720935 ACT720931:ADW720935 AMP720931:ANS720935 AWL720931:AXO720935 BGH720931:BHK720935 BQD720931:BRG720935 BZZ720931:CBC720935 CJV720931:CKY720935 CTR720931:CUU720935 DDN720931:DEQ720935 DNJ720931:DOM720935 DXF720931:DYI720935 EHB720931:EIE720935 EQX720931:ESA720935 FAT720931:FBW720935 FKP720931:FLS720935 FUL720931:FVO720935 GEH720931:GFK720935 GOD720931:GPG720935 GXZ720931:GZC720935 HHV720931:HIY720935 HRR720931:HSU720935 IBN720931:ICQ720935 ILJ720931:IMM720935 IVF720931:IWI720935 JFB720931:JGE720935 JOX720931:JQA720935 JYT720931:JZW720935 KIP720931:KJS720935 KSL720931:KTO720935 LCH720931:LDK720935 LMD720931:LNG720935 LVZ720931:LXC720935 MFV720931:MGY720935 MPR720931:MQU720935 MZN720931:NAQ720935 NJJ720931:NKM720935 NTF720931:NUI720935 ODB720931:OEE720935 OMX720931:OOA720935 OWT720931:OXW720935 PGP720931:PHS720935 PQL720931:PRO720935 QAH720931:QBK720935 QKD720931:QLG720935 QTZ720931:QVC720935 RDV720931:REY720935 RNR720931:ROU720935 RXN720931:RYQ720935 SHJ720931:SIM720935 SRF720931:SSI720935 TBB720931:TCE720935 TKX720931:TMA720935 TUT720931:TVW720935 UEP720931:UFS720935 UOL720931:UPO720935 UYH720931:UZK720935 VID720931:VJG720935 VRZ720931:VTC720935 WBV720931:WCY720935 WLR720931:WMU720935 WVN720931:WWQ720935 D786467:AQ786471 JB786467:KE786471 SX786467:UA786471 ACT786467:ADW786471 AMP786467:ANS786471 AWL786467:AXO786471 BGH786467:BHK786471 BQD786467:BRG786471 BZZ786467:CBC786471 CJV786467:CKY786471 CTR786467:CUU786471 DDN786467:DEQ786471 DNJ786467:DOM786471 DXF786467:DYI786471 EHB786467:EIE786471 EQX786467:ESA786471 FAT786467:FBW786471 FKP786467:FLS786471 FUL786467:FVO786471 GEH786467:GFK786471 GOD786467:GPG786471 GXZ786467:GZC786471 HHV786467:HIY786471 HRR786467:HSU786471 IBN786467:ICQ786471 ILJ786467:IMM786471 IVF786467:IWI786471 JFB786467:JGE786471 JOX786467:JQA786471 JYT786467:JZW786471 KIP786467:KJS786471 KSL786467:KTO786471 LCH786467:LDK786471 LMD786467:LNG786471 LVZ786467:LXC786471 MFV786467:MGY786471 MPR786467:MQU786471 MZN786467:NAQ786471 NJJ786467:NKM786471 NTF786467:NUI786471 ODB786467:OEE786471 OMX786467:OOA786471 OWT786467:OXW786471 PGP786467:PHS786471 PQL786467:PRO786471 QAH786467:QBK786471 QKD786467:QLG786471 QTZ786467:QVC786471 RDV786467:REY786471 RNR786467:ROU786471 RXN786467:RYQ786471 SHJ786467:SIM786471 SRF786467:SSI786471 TBB786467:TCE786471 TKX786467:TMA786471 TUT786467:TVW786471 UEP786467:UFS786471 UOL786467:UPO786471 UYH786467:UZK786471 VID786467:VJG786471 VRZ786467:VTC786471 WBV786467:WCY786471 WLR786467:WMU786471 WVN786467:WWQ786471 D852003:AQ852007 JB852003:KE852007 SX852003:UA852007 ACT852003:ADW852007 AMP852003:ANS852007 AWL852003:AXO852007 BGH852003:BHK852007 BQD852003:BRG852007 BZZ852003:CBC852007 CJV852003:CKY852007 CTR852003:CUU852007 DDN852003:DEQ852007 DNJ852003:DOM852007 DXF852003:DYI852007 EHB852003:EIE852007 EQX852003:ESA852007 FAT852003:FBW852007 FKP852003:FLS852007 FUL852003:FVO852007 GEH852003:GFK852007 GOD852003:GPG852007 GXZ852003:GZC852007 HHV852003:HIY852007 HRR852003:HSU852007 IBN852003:ICQ852007 ILJ852003:IMM852007 IVF852003:IWI852007 JFB852003:JGE852007 JOX852003:JQA852007 JYT852003:JZW852007 KIP852003:KJS852007 KSL852003:KTO852007 LCH852003:LDK852007 LMD852003:LNG852007 LVZ852003:LXC852007 MFV852003:MGY852007 MPR852003:MQU852007 MZN852003:NAQ852007 NJJ852003:NKM852007 NTF852003:NUI852007 ODB852003:OEE852007 OMX852003:OOA852007 OWT852003:OXW852007 PGP852003:PHS852007 PQL852003:PRO852007 QAH852003:QBK852007 QKD852003:QLG852007 QTZ852003:QVC852007 RDV852003:REY852007 RNR852003:ROU852007 RXN852003:RYQ852007 SHJ852003:SIM852007 SRF852003:SSI852007 TBB852003:TCE852007 TKX852003:TMA852007 TUT852003:TVW852007 UEP852003:UFS852007 UOL852003:UPO852007 UYH852003:UZK852007 VID852003:VJG852007 VRZ852003:VTC852007 WBV852003:WCY852007 WLR852003:WMU852007 WVN852003:WWQ852007 D917539:AQ917543 JB917539:KE917543 SX917539:UA917543 ACT917539:ADW917543 AMP917539:ANS917543 AWL917539:AXO917543 BGH917539:BHK917543 BQD917539:BRG917543 BZZ917539:CBC917543 CJV917539:CKY917543 CTR917539:CUU917543 DDN917539:DEQ917543 DNJ917539:DOM917543 DXF917539:DYI917543 EHB917539:EIE917543 EQX917539:ESA917543 FAT917539:FBW917543 FKP917539:FLS917543 FUL917539:FVO917543 GEH917539:GFK917543 GOD917539:GPG917543 GXZ917539:GZC917543 HHV917539:HIY917543 HRR917539:HSU917543 IBN917539:ICQ917543 ILJ917539:IMM917543 IVF917539:IWI917543 JFB917539:JGE917543 JOX917539:JQA917543 JYT917539:JZW917543 KIP917539:KJS917543 KSL917539:KTO917543 LCH917539:LDK917543 LMD917539:LNG917543 LVZ917539:LXC917543 MFV917539:MGY917543 MPR917539:MQU917543 MZN917539:NAQ917543 NJJ917539:NKM917543 NTF917539:NUI917543 ODB917539:OEE917543 OMX917539:OOA917543 OWT917539:OXW917543 PGP917539:PHS917543 PQL917539:PRO917543 QAH917539:QBK917543 QKD917539:QLG917543 QTZ917539:QVC917543 RDV917539:REY917543 RNR917539:ROU917543 RXN917539:RYQ917543 SHJ917539:SIM917543 SRF917539:SSI917543 TBB917539:TCE917543 TKX917539:TMA917543 TUT917539:TVW917543 UEP917539:UFS917543 UOL917539:UPO917543 UYH917539:UZK917543 VID917539:VJG917543 VRZ917539:VTC917543 WBV917539:WCY917543 WLR917539:WMU917543 WVN917539:WWQ917543 D983075:AQ983079 JB983075:KE983079 SX983075:UA983079 ACT983075:ADW983079 AMP983075:ANS983079 AWL983075:AXO983079 BGH983075:BHK983079 BQD983075:BRG983079 BZZ983075:CBC983079 CJV983075:CKY983079 CTR983075:CUU983079 DDN983075:DEQ983079 DNJ983075:DOM983079 DXF983075:DYI983079 EHB983075:EIE983079 EQX983075:ESA983079 FAT983075:FBW983079 FKP983075:FLS983079 FUL983075:FVO983079 GEH983075:GFK983079 GOD983075:GPG983079 GXZ983075:GZC983079 HHV983075:HIY983079 HRR983075:HSU983079 IBN983075:ICQ983079 ILJ983075:IMM983079 IVF983075:IWI983079 JFB983075:JGE983079 JOX983075:JQA983079 JYT983075:JZW983079 KIP983075:KJS983079 KSL983075:KTO983079 LCH983075:LDK983079 LMD983075:LNG983079 LVZ983075:LXC983079 MFV983075:MGY983079 MPR983075:MQU983079 MZN983075:NAQ983079 NJJ983075:NKM983079 NTF983075:NUI983079 ODB983075:OEE983079 OMX983075:OOA983079 OWT983075:OXW983079 PGP983075:PHS983079 PQL983075:PRO983079 QAH983075:QBK983079 QKD983075:QLG983079 QTZ983075:QVC983079 RDV983075:REY983079 RNR983075:ROU983079 RXN983075:RYQ983079 SHJ983075:SIM983079 SRF983075:SSI983079 TBB983075:TCE983079 TKX983075:TMA983079 TUT983075:TVW983079 UEP983075:UFS983079 UOL983075:UPO983079 UYH983075:UZK983079 VID983075:VJG983079 VRZ983075:VTC983079 WBV983075:WCY983079 WLR983075:WMU983079 WVN983075:WWQ983079 UEP113:UFS122 TUT113:TVW122 JB136:KE138 SX136:UA138 ACT136:ADW138 AMP136:ANS138 AWL136:AXO138 BGH136:BHK138 BQD136:BRG138 BZZ136:CBC138 CJV136:CKY138 CTR136:CUU138 DDN136:DEQ138 DNJ136:DOM138 DXF136:DYI138 EHB136:EIE138 EQX136:ESA138 FAT136:FBW138 FKP136:FLS138 FUL136:FVO138 GEH136:GFK138 GOD136:GPG138 GXZ136:GZC138 HHV136:HIY138 HRR136:HSU138 IBN136:ICQ138 ILJ136:IMM138 IVF136:IWI138 JFB136:JGE138 JOX136:JQA138 JYT136:JZW138 KIP136:KJS138 KSL136:KTO138 LCH136:LDK138 LMD136:LNG138 LVZ136:LXC138 MFV136:MGY138 MPR136:MQU138 MZN136:NAQ138 NJJ136:NKM138 NTF136:NUI138 ODB136:OEE138 OMX136:OOA138 OWT136:OXW138 PGP136:PHS138 PQL136:PRO138 QAH136:QBK138 QKD136:QLG138 QTZ136:QVC138 RDV136:REY138 RNR136:ROU138 RXN136:RYQ138 SHJ136:SIM138 SRF136:SSI138 TBB136:TCE138 TKX136:TMA138 TUT136:TVW138 UEP136:UFS138 UOL136:UPO138 UYH136:UZK138 VID136:VJG138 VRZ136:VTC138 WBV136:WCY138 WLR136:WMU138 WVN136:WWQ138 SRF113:SSI122 JB142:KE142 SX142:UA142 ACT142:ADW142 AMP142:ANS142 AWL142:AXO142 BGH142:BHK142 BQD142:BRG142 BZZ142:CBC142 CJV142:CKY142 CTR142:CUU142 DDN142:DEQ142 DNJ142:DOM142 DXF142:DYI142 EHB142:EIE142 EQX142:ESA142 FAT142:FBW142 FKP142:FLS142 FUL142:FVO142 GEH142:GFK142 GOD142:GPG142 GXZ142:GZC142 HHV142:HIY142 HRR142:HSU142 IBN142:ICQ142 ILJ142:IMM142 IVF142:IWI142 JFB142:JGE142 JOX142:JQA142 JYT142:JZW142 KIP142:KJS142 KSL142:KTO142 LCH142:LDK142 LMD142:LNG142 LVZ142:LXC142 MFV142:MGY142 MPR142:MQU142 MZN142:NAQ142 NJJ142:NKM142 NTF142:NUI142 ODB142:OEE142 OMX142:OOA142 OWT142:OXW142 PGP142:PHS142 PQL142:PRO142 QAH142:QBK142 QKD142:QLG142 QTZ142:QVC142 RDV142:REY142 RNR142:ROU142 RXN142:RYQ142 SHJ142:SIM142 SRF142:SSI142 TBB142:TCE142 TKX142:TMA142 TUT142:TVW142 UEP142:UFS142 UOL142:UPO142 UYH142:UZK142 VID142:VJG142 VRZ142:VTC142 WBV142:WCY142 WLR142:WMU142 WVN142:WWQ142 RXN113:RYQ122 QAH113:QBK122 TBB113:TCE122 RDV113:REY122 TKX113:TMA122 RNR113:ROU122 WLR113:WMU122 JB113:KE122 SX113:UA122 ACT113:ADW122 AMP113:ANS122 AWL113:AXO122 BGH113:BHK122 BQD113:BRG122 BZZ113:CBC122 CJV113:CKY122 CTR113:CUU122 DDN113:DEQ122 DNJ113:DOM122 DXF113:DYI122 EHB113:EIE122 EQX113:ESA122 FAT113:FBW122 FKP113:FLS122 FUL113:FVO122 GEH113:GFK122 GOD113:GPG122 GXZ113:GZC122 HHV113:HIY122 HRR113:HSU122 IBN113:ICQ122 ILJ113:IMM122 IVF113:IWI122 JFB113:JGE122 JOX113:JQA122 JYT113:JZW122 KIP113:KJS122 KSL113:KTO122 LCH113:LDK122 LMD113:LNG122 LVZ113:LXC122 MFV113:MGY122 MPR113:MQU122 MZN113:NAQ122 NJJ113:NKM122 NTF113:NUI122 ODB113:OEE122 OMX113:OOA122 OWT113:OXW122 PGP113:PHS122 WVN124:WWQ134 WLR124:WMU134 WBV124:WCY134 VRZ124:VTC134 VID124:VJG134 UYH124:UZK134 UOL124:UPO134 UEP124:UFS134 TUT124:TVW134 TKX124:TMA134 TBB124:TCE134 SRF124:SSI134 SHJ124:SIM134 RXN124:RYQ134 RNR124:ROU134 RDV124:REY134 QTZ124:QVC134 QKD124:QLG134 QAH124:QBK134 PQL124:PRO134 PGP124:PHS134 OWT124:OXW134 OMX124:OOA134 ODB124:OEE134 NTF124:NUI134 NJJ124:NKM134 MZN124:NAQ134 MPR124:MQU134 MFV124:MGY134 LVZ124:LXC134 LMD124:LNG134 LCH124:LDK134 KSL124:KTO134 KIP124:KJS134 JYT124:JZW134 JOX124:JQA134 JFB124:JGE134 IVF124:IWI134 ILJ124:IMM134 IBN124:ICQ134 HRR124:HSU134 HHV124:HIY134 GXZ124:GZC134 GOD124:GPG134 GEH124:GFK134 FUL124:FVO134 FKP124:FLS134 FAT124:FBW134 EQX124:ESA134 EHB124:EIE134 DXF124:DYI134 DNJ124:DOM134 DDN124:DEQ134 CTR124:CUU134 CJV124:CKY134 BZZ124:CBC134 BQD124:BRG134 BGH124:BHK134 AWL124:AXO134 AMP124:ANS134 ACT124:ADW134 SX124:UA134 JB124:KE134</xm:sqref>
        </x14:dataValidation>
        <x14:dataValidation type="whole" operator="lessThanOrEqual" allowBlank="1" showInputMessage="1" showErrorMessage="1" errorTitle="Error" error="The maximum mark for this question is 2 marks." xr:uid="{00000000-0002-0000-0000-000004000000}">
          <x14:formula1>
            <xm:f>2</xm:f>
          </x14:formula1>
          <xm:sqref>D65622:AQ65623 JB65622:KE65623 SX65622:UA65623 ACT65622:ADW65623 AMP65622:ANS65623 AWL65622:AXO65623 BGH65622:BHK65623 BQD65622:BRG65623 BZZ65622:CBC65623 CJV65622:CKY65623 CTR65622:CUU65623 DDN65622:DEQ65623 DNJ65622:DOM65623 DXF65622:DYI65623 EHB65622:EIE65623 EQX65622:ESA65623 FAT65622:FBW65623 FKP65622:FLS65623 FUL65622:FVO65623 GEH65622:GFK65623 GOD65622:GPG65623 GXZ65622:GZC65623 HHV65622:HIY65623 HRR65622:HSU65623 IBN65622:ICQ65623 ILJ65622:IMM65623 IVF65622:IWI65623 JFB65622:JGE65623 JOX65622:JQA65623 JYT65622:JZW65623 KIP65622:KJS65623 KSL65622:KTO65623 LCH65622:LDK65623 LMD65622:LNG65623 LVZ65622:LXC65623 MFV65622:MGY65623 MPR65622:MQU65623 MZN65622:NAQ65623 NJJ65622:NKM65623 NTF65622:NUI65623 ODB65622:OEE65623 OMX65622:OOA65623 OWT65622:OXW65623 PGP65622:PHS65623 PQL65622:PRO65623 QAH65622:QBK65623 QKD65622:QLG65623 QTZ65622:QVC65623 RDV65622:REY65623 RNR65622:ROU65623 RXN65622:RYQ65623 SHJ65622:SIM65623 SRF65622:SSI65623 TBB65622:TCE65623 TKX65622:TMA65623 TUT65622:TVW65623 UEP65622:UFS65623 UOL65622:UPO65623 UYH65622:UZK65623 VID65622:VJG65623 VRZ65622:VTC65623 WBV65622:WCY65623 WLR65622:WMU65623 WVN65622:WWQ65623 D131158:AQ131159 JB131158:KE131159 SX131158:UA131159 ACT131158:ADW131159 AMP131158:ANS131159 AWL131158:AXO131159 BGH131158:BHK131159 BQD131158:BRG131159 BZZ131158:CBC131159 CJV131158:CKY131159 CTR131158:CUU131159 DDN131158:DEQ131159 DNJ131158:DOM131159 DXF131158:DYI131159 EHB131158:EIE131159 EQX131158:ESA131159 FAT131158:FBW131159 FKP131158:FLS131159 FUL131158:FVO131159 GEH131158:GFK131159 GOD131158:GPG131159 GXZ131158:GZC131159 HHV131158:HIY131159 HRR131158:HSU131159 IBN131158:ICQ131159 ILJ131158:IMM131159 IVF131158:IWI131159 JFB131158:JGE131159 JOX131158:JQA131159 JYT131158:JZW131159 KIP131158:KJS131159 KSL131158:KTO131159 LCH131158:LDK131159 LMD131158:LNG131159 LVZ131158:LXC131159 MFV131158:MGY131159 MPR131158:MQU131159 MZN131158:NAQ131159 NJJ131158:NKM131159 NTF131158:NUI131159 ODB131158:OEE131159 OMX131158:OOA131159 OWT131158:OXW131159 PGP131158:PHS131159 PQL131158:PRO131159 QAH131158:QBK131159 QKD131158:QLG131159 QTZ131158:QVC131159 RDV131158:REY131159 RNR131158:ROU131159 RXN131158:RYQ131159 SHJ131158:SIM131159 SRF131158:SSI131159 TBB131158:TCE131159 TKX131158:TMA131159 TUT131158:TVW131159 UEP131158:UFS131159 UOL131158:UPO131159 UYH131158:UZK131159 VID131158:VJG131159 VRZ131158:VTC131159 WBV131158:WCY131159 WLR131158:WMU131159 WVN131158:WWQ131159 D196694:AQ196695 JB196694:KE196695 SX196694:UA196695 ACT196694:ADW196695 AMP196694:ANS196695 AWL196694:AXO196695 BGH196694:BHK196695 BQD196694:BRG196695 BZZ196694:CBC196695 CJV196694:CKY196695 CTR196694:CUU196695 DDN196694:DEQ196695 DNJ196694:DOM196695 DXF196694:DYI196695 EHB196694:EIE196695 EQX196694:ESA196695 FAT196694:FBW196695 FKP196694:FLS196695 FUL196694:FVO196695 GEH196694:GFK196695 GOD196694:GPG196695 GXZ196694:GZC196695 HHV196694:HIY196695 HRR196694:HSU196695 IBN196694:ICQ196695 ILJ196694:IMM196695 IVF196694:IWI196695 JFB196694:JGE196695 JOX196694:JQA196695 JYT196694:JZW196695 KIP196694:KJS196695 KSL196694:KTO196695 LCH196694:LDK196695 LMD196694:LNG196695 LVZ196694:LXC196695 MFV196694:MGY196695 MPR196694:MQU196695 MZN196694:NAQ196695 NJJ196694:NKM196695 NTF196694:NUI196695 ODB196694:OEE196695 OMX196694:OOA196695 OWT196694:OXW196695 PGP196694:PHS196695 PQL196694:PRO196695 QAH196694:QBK196695 QKD196694:QLG196695 QTZ196694:QVC196695 RDV196694:REY196695 RNR196694:ROU196695 RXN196694:RYQ196695 SHJ196694:SIM196695 SRF196694:SSI196695 TBB196694:TCE196695 TKX196694:TMA196695 TUT196694:TVW196695 UEP196694:UFS196695 UOL196694:UPO196695 UYH196694:UZK196695 VID196694:VJG196695 VRZ196694:VTC196695 WBV196694:WCY196695 WLR196694:WMU196695 WVN196694:WWQ196695 D262230:AQ262231 JB262230:KE262231 SX262230:UA262231 ACT262230:ADW262231 AMP262230:ANS262231 AWL262230:AXO262231 BGH262230:BHK262231 BQD262230:BRG262231 BZZ262230:CBC262231 CJV262230:CKY262231 CTR262230:CUU262231 DDN262230:DEQ262231 DNJ262230:DOM262231 DXF262230:DYI262231 EHB262230:EIE262231 EQX262230:ESA262231 FAT262230:FBW262231 FKP262230:FLS262231 FUL262230:FVO262231 GEH262230:GFK262231 GOD262230:GPG262231 GXZ262230:GZC262231 HHV262230:HIY262231 HRR262230:HSU262231 IBN262230:ICQ262231 ILJ262230:IMM262231 IVF262230:IWI262231 JFB262230:JGE262231 JOX262230:JQA262231 JYT262230:JZW262231 KIP262230:KJS262231 KSL262230:KTO262231 LCH262230:LDK262231 LMD262230:LNG262231 LVZ262230:LXC262231 MFV262230:MGY262231 MPR262230:MQU262231 MZN262230:NAQ262231 NJJ262230:NKM262231 NTF262230:NUI262231 ODB262230:OEE262231 OMX262230:OOA262231 OWT262230:OXW262231 PGP262230:PHS262231 PQL262230:PRO262231 QAH262230:QBK262231 QKD262230:QLG262231 QTZ262230:QVC262231 RDV262230:REY262231 RNR262230:ROU262231 RXN262230:RYQ262231 SHJ262230:SIM262231 SRF262230:SSI262231 TBB262230:TCE262231 TKX262230:TMA262231 TUT262230:TVW262231 UEP262230:UFS262231 UOL262230:UPO262231 UYH262230:UZK262231 VID262230:VJG262231 VRZ262230:VTC262231 WBV262230:WCY262231 WLR262230:WMU262231 WVN262230:WWQ262231 D327766:AQ327767 JB327766:KE327767 SX327766:UA327767 ACT327766:ADW327767 AMP327766:ANS327767 AWL327766:AXO327767 BGH327766:BHK327767 BQD327766:BRG327767 BZZ327766:CBC327767 CJV327766:CKY327767 CTR327766:CUU327767 DDN327766:DEQ327767 DNJ327766:DOM327767 DXF327766:DYI327767 EHB327766:EIE327767 EQX327766:ESA327767 FAT327766:FBW327767 FKP327766:FLS327767 FUL327766:FVO327767 GEH327766:GFK327767 GOD327766:GPG327767 GXZ327766:GZC327767 HHV327766:HIY327767 HRR327766:HSU327767 IBN327766:ICQ327767 ILJ327766:IMM327767 IVF327766:IWI327767 JFB327766:JGE327767 JOX327766:JQA327767 JYT327766:JZW327767 KIP327766:KJS327767 KSL327766:KTO327767 LCH327766:LDK327767 LMD327766:LNG327767 LVZ327766:LXC327767 MFV327766:MGY327767 MPR327766:MQU327767 MZN327766:NAQ327767 NJJ327766:NKM327767 NTF327766:NUI327767 ODB327766:OEE327767 OMX327766:OOA327767 OWT327766:OXW327767 PGP327766:PHS327767 PQL327766:PRO327767 QAH327766:QBK327767 QKD327766:QLG327767 QTZ327766:QVC327767 RDV327766:REY327767 RNR327766:ROU327767 RXN327766:RYQ327767 SHJ327766:SIM327767 SRF327766:SSI327767 TBB327766:TCE327767 TKX327766:TMA327767 TUT327766:TVW327767 UEP327766:UFS327767 UOL327766:UPO327767 UYH327766:UZK327767 VID327766:VJG327767 VRZ327766:VTC327767 WBV327766:WCY327767 WLR327766:WMU327767 WVN327766:WWQ327767 D393302:AQ393303 JB393302:KE393303 SX393302:UA393303 ACT393302:ADW393303 AMP393302:ANS393303 AWL393302:AXO393303 BGH393302:BHK393303 BQD393302:BRG393303 BZZ393302:CBC393303 CJV393302:CKY393303 CTR393302:CUU393303 DDN393302:DEQ393303 DNJ393302:DOM393303 DXF393302:DYI393303 EHB393302:EIE393303 EQX393302:ESA393303 FAT393302:FBW393303 FKP393302:FLS393303 FUL393302:FVO393303 GEH393302:GFK393303 GOD393302:GPG393303 GXZ393302:GZC393303 HHV393302:HIY393303 HRR393302:HSU393303 IBN393302:ICQ393303 ILJ393302:IMM393303 IVF393302:IWI393303 JFB393302:JGE393303 JOX393302:JQA393303 JYT393302:JZW393303 KIP393302:KJS393303 KSL393302:KTO393303 LCH393302:LDK393303 LMD393302:LNG393303 LVZ393302:LXC393303 MFV393302:MGY393303 MPR393302:MQU393303 MZN393302:NAQ393303 NJJ393302:NKM393303 NTF393302:NUI393303 ODB393302:OEE393303 OMX393302:OOA393303 OWT393302:OXW393303 PGP393302:PHS393303 PQL393302:PRO393303 QAH393302:QBK393303 QKD393302:QLG393303 QTZ393302:QVC393303 RDV393302:REY393303 RNR393302:ROU393303 RXN393302:RYQ393303 SHJ393302:SIM393303 SRF393302:SSI393303 TBB393302:TCE393303 TKX393302:TMA393303 TUT393302:TVW393303 UEP393302:UFS393303 UOL393302:UPO393303 UYH393302:UZK393303 VID393302:VJG393303 VRZ393302:VTC393303 WBV393302:WCY393303 WLR393302:WMU393303 WVN393302:WWQ393303 D458838:AQ458839 JB458838:KE458839 SX458838:UA458839 ACT458838:ADW458839 AMP458838:ANS458839 AWL458838:AXO458839 BGH458838:BHK458839 BQD458838:BRG458839 BZZ458838:CBC458839 CJV458838:CKY458839 CTR458838:CUU458839 DDN458838:DEQ458839 DNJ458838:DOM458839 DXF458838:DYI458839 EHB458838:EIE458839 EQX458838:ESA458839 FAT458838:FBW458839 FKP458838:FLS458839 FUL458838:FVO458839 GEH458838:GFK458839 GOD458838:GPG458839 GXZ458838:GZC458839 HHV458838:HIY458839 HRR458838:HSU458839 IBN458838:ICQ458839 ILJ458838:IMM458839 IVF458838:IWI458839 JFB458838:JGE458839 JOX458838:JQA458839 JYT458838:JZW458839 KIP458838:KJS458839 KSL458838:KTO458839 LCH458838:LDK458839 LMD458838:LNG458839 LVZ458838:LXC458839 MFV458838:MGY458839 MPR458838:MQU458839 MZN458838:NAQ458839 NJJ458838:NKM458839 NTF458838:NUI458839 ODB458838:OEE458839 OMX458838:OOA458839 OWT458838:OXW458839 PGP458838:PHS458839 PQL458838:PRO458839 QAH458838:QBK458839 QKD458838:QLG458839 QTZ458838:QVC458839 RDV458838:REY458839 RNR458838:ROU458839 RXN458838:RYQ458839 SHJ458838:SIM458839 SRF458838:SSI458839 TBB458838:TCE458839 TKX458838:TMA458839 TUT458838:TVW458839 UEP458838:UFS458839 UOL458838:UPO458839 UYH458838:UZK458839 VID458838:VJG458839 VRZ458838:VTC458839 WBV458838:WCY458839 WLR458838:WMU458839 WVN458838:WWQ458839 D524374:AQ524375 JB524374:KE524375 SX524374:UA524375 ACT524374:ADW524375 AMP524374:ANS524375 AWL524374:AXO524375 BGH524374:BHK524375 BQD524374:BRG524375 BZZ524374:CBC524375 CJV524374:CKY524375 CTR524374:CUU524375 DDN524374:DEQ524375 DNJ524374:DOM524375 DXF524374:DYI524375 EHB524374:EIE524375 EQX524374:ESA524375 FAT524374:FBW524375 FKP524374:FLS524375 FUL524374:FVO524375 GEH524374:GFK524375 GOD524374:GPG524375 GXZ524374:GZC524375 HHV524374:HIY524375 HRR524374:HSU524375 IBN524374:ICQ524375 ILJ524374:IMM524375 IVF524374:IWI524375 JFB524374:JGE524375 JOX524374:JQA524375 JYT524374:JZW524375 KIP524374:KJS524375 KSL524374:KTO524375 LCH524374:LDK524375 LMD524374:LNG524375 LVZ524374:LXC524375 MFV524374:MGY524375 MPR524374:MQU524375 MZN524374:NAQ524375 NJJ524374:NKM524375 NTF524374:NUI524375 ODB524374:OEE524375 OMX524374:OOA524375 OWT524374:OXW524375 PGP524374:PHS524375 PQL524374:PRO524375 QAH524374:QBK524375 QKD524374:QLG524375 QTZ524374:QVC524375 RDV524374:REY524375 RNR524374:ROU524375 RXN524374:RYQ524375 SHJ524374:SIM524375 SRF524374:SSI524375 TBB524374:TCE524375 TKX524374:TMA524375 TUT524374:TVW524375 UEP524374:UFS524375 UOL524374:UPO524375 UYH524374:UZK524375 VID524374:VJG524375 VRZ524374:VTC524375 WBV524374:WCY524375 WLR524374:WMU524375 WVN524374:WWQ524375 D589910:AQ589911 JB589910:KE589911 SX589910:UA589911 ACT589910:ADW589911 AMP589910:ANS589911 AWL589910:AXO589911 BGH589910:BHK589911 BQD589910:BRG589911 BZZ589910:CBC589911 CJV589910:CKY589911 CTR589910:CUU589911 DDN589910:DEQ589911 DNJ589910:DOM589911 DXF589910:DYI589911 EHB589910:EIE589911 EQX589910:ESA589911 FAT589910:FBW589911 FKP589910:FLS589911 FUL589910:FVO589911 GEH589910:GFK589911 GOD589910:GPG589911 GXZ589910:GZC589911 HHV589910:HIY589911 HRR589910:HSU589911 IBN589910:ICQ589911 ILJ589910:IMM589911 IVF589910:IWI589911 JFB589910:JGE589911 JOX589910:JQA589911 JYT589910:JZW589911 KIP589910:KJS589911 KSL589910:KTO589911 LCH589910:LDK589911 LMD589910:LNG589911 LVZ589910:LXC589911 MFV589910:MGY589911 MPR589910:MQU589911 MZN589910:NAQ589911 NJJ589910:NKM589911 NTF589910:NUI589911 ODB589910:OEE589911 OMX589910:OOA589911 OWT589910:OXW589911 PGP589910:PHS589911 PQL589910:PRO589911 QAH589910:QBK589911 QKD589910:QLG589911 QTZ589910:QVC589911 RDV589910:REY589911 RNR589910:ROU589911 RXN589910:RYQ589911 SHJ589910:SIM589911 SRF589910:SSI589911 TBB589910:TCE589911 TKX589910:TMA589911 TUT589910:TVW589911 UEP589910:UFS589911 UOL589910:UPO589911 UYH589910:UZK589911 VID589910:VJG589911 VRZ589910:VTC589911 WBV589910:WCY589911 WLR589910:WMU589911 WVN589910:WWQ589911 D655446:AQ655447 JB655446:KE655447 SX655446:UA655447 ACT655446:ADW655447 AMP655446:ANS655447 AWL655446:AXO655447 BGH655446:BHK655447 BQD655446:BRG655447 BZZ655446:CBC655447 CJV655446:CKY655447 CTR655446:CUU655447 DDN655446:DEQ655447 DNJ655446:DOM655447 DXF655446:DYI655447 EHB655446:EIE655447 EQX655446:ESA655447 FAT655446:FBW655447 FKP655446:FLS655447 FUL655446:FVO655447 GEH655446:GFK655447 GOD655446:GPG655447 GXZ655446:GZC655447 HHV655446:HIY655447 HRR655446:HSU655447 IBN655446:ICQ655447 ILJ655446:IMM655447 IVF655446:IWI655447 JFB655446:JGE655447 JOX655446:JQA655447 JYT655446:JZW655447 KIP655446:KJS655447 KSL655446:KTO655447 LCH655446:LDK655447 LMD655446:LNG655447 LVZ655446:LXC655447 MFV655446:MGY655447 MPR655446:MQU655447 MZN655446:NAQ655447 NJJ655446:NKM655447 NTF655446:NUI655447 ODB655446:OEE655447 OMX655446:OOA655447 OWT655446:OXW655447 PGP655446:PHS655447 PQL655446:PRO655447 QAH655446:QBK655447 QKD655446:QLG655447 QTZ655446:QVC655447 RDV655446:REY655447 RNR655446:ROU655447 RXN655446:RYQ655447 SHJ655446:SIM655447 SRF655446:SSI655447 TBB655446:TCE655447 TKX655446:TMA655447 TUT655446:TVW655447 UEP655446:UFS655447 UOL655446:UPO655447 UYH655446:UZK655447 VID655446:VJG655447 VRZ655446:VTC655447 WBV655446:WCY655447 WLR655446:WMU655447 WVN655446:WWQ655447 D720982:AQ720983 JB720982:KE720983 SX720982:UA720983 ACT720982:ADW720983 AMP720982:ANS720983 AWL720982:AXO720983 BGH720982:BHK720983 BQD720982:BRG720983 BZZ720982:CBC720983 CJV720982:CKY720983 CTR720982:CUU720983 DDN720982:DEQ720983 DNJ720982:DOM720983 DXF720982:DYI720983 EHB720982:EIE720983 EQX720982:ESA720983 FAT720982:FBW720983 FKP720982:FLS720983 FUL720982:FVO720983 GEH720982:GFK720983 GOD720982:GPG720983 GXZ720982:GZC720983 HHV720982:HIY720983 HRR720982:HSU720983 IBN720982:ICQ720983 ILJ720982:IMM720983 IVF720982:IWI720983 JFB720982:JGE720983 JOX720982:JQA720983 JYT720982:JZW720983 KIP720982:KJS720983 KSL720982:KTO720983 LCH720982:LDK720983 LMD720982:LNG720983 LVZ720982:LXC720983 MFV720982:MGY720983 MPR720982:MQU720983 MZN720982:NAQ720983 NJJ720982:NKM720983 NTF720982:NUI720983 ODB720982:OEE720983 OMX720982:OOA720983 OWT720982:OXW720983 PGP720982:PHS720983 PQL720982:PRO720983 QAH720982:QBK720983 QKD720982:QLG720983 QTZ720982:QVC720983 RDV720982:REY720983 RNR720982:ROU720983 RXN720982:RYQ720983 SHJ720982:SIM720983 SRF720982:SSI720983 TBB720982:TCE720983 TKX720982:TMA720983 TUT720982:TVW720983 UEP720982:UFS720983 UOL720982:UPO720983 UYH720982:UZK720983 VID720982:VJG720983 VRZ720982:VTC720983 WBV720982:WCY720983 WLR720982:WMU720983 WVN720982:WWQ720983 D786518:AQ786519 JB786518:KE786519 SX786518:UA786519 ACT786518:ADW786519 AMP786518:ANS786519 AWL786518:AXO786519 BGH786518:BHK786519 BQD786518:BRG786519 BZZ786518:CBC786519 CJV786518:CKY786519 CTR786518:CUU786519 DDN786518:DEQ786519 DNJ786518:DOM786519 DXF786518:DYI786519 EHB786518:EIE786519 EQX786518:ESA786519 FAT786518:FBW786519 FKP786518:FLS786519 FUL786518:FVO786519 GEH786518:GFK786519 GOD786518:GPG786519 GXZ786518:GZC786519 HHV786518:HIY786519 HRR786518:HSU786519 IBN786518:ICQ786519 ILJ786518:IMM786519 IVF786518:IWI786519 JFB786518:JGE786519 JOX786518:JQA786519 JYT786518:JZW786519 KIP786518:KJS786519 KSL786518:KTO786519 LCH786518:LDK786519 LMD786518:LNG786519 LVZ786518:LXC786519 MFV786518:MGY786519 MPR786518:MQU786519 MZN786518:NAQ786519 NJJ786518:NKM786519 NTF786518:NUI786519 ODB786518:OEE786519 OMX786518:OOA786519 OWT786518:OXW786519 PGP786518:PHS786519 PQL786518:PRO786519 QAH786518:QBK786519 QKD786518:QLG786519 QTZ786518:QVC786519 RDV786518:REY786519 RNR786518:ROU786519 RXN786518:RYQ786519 SHJ786518:SIM786519 SRF786518:SSI786519 TBB786518:TCE786519 TKX786518:TMA786519 TUT786518:TVW786519 UEP786518:UFS786519 UOL786518:UPO786519 UYH786518:UZK786519 VID786518:VJG786519 VRZ786518:VTC786519 WBV786518:WCY786519 WLR786518:WMU786519 WVN786518:WWQ786519 D852054:AQ852055 JB852054:KE852055 SX852054:UA852055 ACT852054:ADW852055 AMP852054:ANS852055 AWL852054:AXO852055 BGH852054:BHK852055 BQD852054:BRG852055 BZZ852054:CBC852055 CJV852054:CKY852055 CTR852054:CUU852055 DDN852054:DEQ852055 DNJ852054:DOM852055 DXF852054:DYI852055 EHB852054:EIE852055 EQX852054:ESA852055 FAT852054:FBW852055 FKP852054:FLS852055 FUL852054:FVO852055 GEH852054:GFK852055 GOD852054:GPG852055 GXZ852054:GZC852055 HHV852054:HIY852055 HRR852054:HSU852055 IBN852054:ICQ852055 ILJ852054:IMM852055 IVF852054:IWI852055 JFB852054:JGE852055 JOX852054:JQA852055 JYT852054:JZW852055 KIP852054:KJS852055 KSL852054:KTO852055 LCH852054:LDK852055 LMD852054:LNG852055 LVZ852054:LXC852055 MFV852054:MGY852055 MPR852054:MQU852055 MZN852054:NAQ852055 NJJ852054:NKM852055 NTF852054:NUI852055 ODB852054:OEE852055 OMX852054:OOA852055 OWT852054:OXW852055 PGP852054:PHS852055 PQL852054:PRO852055 QAH852054:QBK852055 QKD852054:QLG852055 QTZ852054:QVC852055 RDV852054:REY852055 RNR852054:ROU852055 RXN852054:RYQ852055 SHJ852054:SIM852055 SRF852054:SSI852055 TBB852054:TCE852055 TKX852054:TMA852055 TUT852054:TVW852055 UEP852054:UFS852055 UOL852054:UPO852055 UYH852054:UZK852055 VID852054:VJG852055 VRZ852054:VTC852055 WBV852054:WCY852055 WLR852054:WMU852055 WVN852054:WWQ852055 D917590:AQ917591 JB917590:KE917591 SX917590:UA917591 ACT917590:ADW917591 AMP917590:ANS917591 AWL917590:AXO917591 BGH917590:BHK917591 BQD917590:BRG917591 BZZ917590:CBC917591 CJV917590:CKY917591 CTR917590:CUU917591 DDN917590:DEQ917591 DNJ917590:DOM917591 DXF917590:DYI917591 EHB917590:EIE917591 EQX917590:ESA917591 FAT917590:FBW917591 FKP917590:FLS917591 FUL917590:FVO917591 GEH917590:GFK917591 GOD917590:GPG917591 GXZ917590:GZC917591 HHV917590:HIY917591 HRR917590:HSU917591 IBN917590:ICQ917591 ILJ917590:IMM917591 IVF917590:IWI917591 JFB917590:JGE917591 JOX917590:JQA917591 JYT917590:JZW917591 KIP917590:KJS917591 KSL917590:KTO917591 LCH917590:LDK917591 LMD917590:LNG917591 LVZ917590:LXC917591 MFV917590:MGY917591 MPR917590:MQU917591 MZN917590:NAQ917591 NJJ917590:NKM917591 NTF917590:NUI917591 ODB917590:OEE917591 OMX917590:OOA917591 OWT917590:OXW917591 PGP917590:PHS917591 PQL917590:PRO917591 QAH917590:QBK917591 QKD917590:QLG917591 QTZ917590:QVC917591 RDV917590:REY917591 RNR917590:ROU917591 RXN917590:RYQ917591 SHJ917590:SIM917591 SRF917590:SSI917591 TBB917590:TCE917591 TKX917590:TMA917591 TUT917590:TVW917591 UEP917590:UFS917591 UOL917590:UPO917591 UYH917590:UZK917591 VID917590:VJG917591 VRZ917590:VTC917591 WBV917590:WCY917591 WLR917590:WMU917591 WVN917590:WWQ917591 D983126:AQ983127 JB983126:KE983127 SX983126:UA983127 ACT983126:ADW983127 AMP983126:ANS983127 AWL983126:AXO983127 BGH983126:BHK983127 BQD983126:BRG983127 BZZ983126:CBC983127 CJV983126:CKY983127 CTR983126:CUU983127 DDN983126:DEQ983127 DNJ983126:DOM983127 DXF983126:DYI983127 EHB983126:EIE983127 EQX983126:ESA983127 FAT983126:FBW983127 FKP983126:FLS983127 FUL983126:FVO983127 GEH983126:GFK983127 GOD983126:GPG983127 GXZ983126:GZC983127 HHV983126:HIY983127 HRR983126:HSU983127 IBN983126:ICQ983127 ILJ983126:IMM983127 IVF983126:IWI983127 JFB983126:JGE983127 JOX983126:JQA983127 JYT983126:JZW983127 KIP983126:KJS983127 KSL983126:KTO983127 LCH983126:LDK983127 LMD983126:LNG983127 LVZ983126:LXC983127 MFV983126:MGY983127 MPR983126:MQU983127 MZN983126:NAQ983127 NJJ983126:NKM983127 NTF983126:NUI983127 ODB983126:OEE983127 OMX983126:OOA983127 OWT983126:OXW983127 PGP983126:PHS983127 PQL983126:PRO983127 QAH983126:QBK983127 QKD983126:QLG983127 QTZ983126:QVC983127 RDV983126:REY983127 RNR983126:ROU983127 RXN983126:RYQ983127 SHJ983126:SIM983127 SRF983126:SSI983127 TBB983126:TCE983127 TKX983126:TMA983127 TUT983126:TVW983127 UEP983126:UFS983127 UOL983126:UPO983127 UYH983126:UZK983127 VID983126:VJG983127 VRZ983126:VTC983127 WBV983126:WCY983127 WLR983126:WMU983127 WVN983126:WWQ983127 UYH135:UZK135 D65618:AQ65619 JB65618:KE65619 SX65618:UA65619 ACT65618:ADW65619 AMP65618:ANS65619 AWL65618:AXO65619 BGH65618:BHK65619 BQD65618:BRG65619 BZZ65618:CBC65619 CJV65618:CKY65619 CTR65618:CUU65619 DDN65618:DEQ65619 DNJ65618:DOM65619 DXF65618:DYI65619 EHB65618:EIE65619 EQX65618:ESA65619 FAT65618:FBW65619 FKP65618:FLS65619 FUL65618:FVO65619 GEH65618:GFK65619 GOD65618:GPG65619 GXZ65618:GZC65619 HHV65618:HIY65619 HRR65618:HSU65619 IBN65618:ICQ65619 ILJ65618:IMM65619 IVF65618:IWI65619 JFB65618:JGE65619 JOX65618:JQA65619 JYT65618:JZW65619 KIP65618:KJS65619 KSL65618:KTO65619 LCH65618:LDK65619 LMD65618:LNG65619 LVZ65618:LXC65619 MFV65618:MGY65619 MPR65618:MQU65619 MZN65618:NAQ65619 NJJ65618:NKM65619 NTF65618:NUI65619 ODB65618:OEE65619 OMX65618:OOA65619 OWT65618:OXW65619 PGP65618:PHS65619 PQL65618:PRO65619 QAH65618:QBK65619 QKD65618:QLG65619 QTZ65618:QVC65619 RDV65618:REY65619 RNR65618:ROU65619 RXN65618:RYQ65619 SHJ65618:SIM65619 SRF65618:SSI65619 TBB65618:TCE65619 TKX65618:TMA65619 TUT65618:TVW65619 UEP65618:UFS65619 UOL65618:UPO65619 UYH65618:UZK65619 VID65618:VJG65619 VRZ65618:VTC65619 WBV65618:WCY65619 WLR65618:WMU65619 WVN65618:WWQ65619 D131154:AQ131155 JB131154:KE131155 SX131154:UA131155 ACT131154:ADW131155 AMP131154:ANS131155 AWL131154:AXO131155 BGH131154:BHK131155 BQD131154:BRG131155 BZZ131154:CBC131155 CJV131154:CKY131155 CTR131154:CUU131155 DDN131154:DEQ131155 DNJ131154:DOM131155 DXF131154:DYI131155 EHB131154:EIE131155 EQX131154:ESA131155 FAT131154:FBW131155 FKP131154:FLS131155 FUL131154:FVO131155 GEH131154:GFK131155 GOD131154:GPG131155 GXZ131154:GZC131155 HHV131154:HIY131155 HRR131154:HSU131155 IBN131154:ICQ131155 ILJ131154:IMM131155 IVF131154:IWI131155 JFB131154:JGE131155 JOX131154:JQA131155 JYT131154:JZW131155 KIP131154:KJS131155 KSL131154:KTO131155 LCH131154:LDK131155 LMD131154:LNG131155 LVZ131154:LXC131155 MFV131154:MGY131155 MPR131154:MQU131155 MZN131154:NAQ131155 NJJ131154:NKM131155 NTF131154:NUI131155 ODB131154:OEE131155 OMX131154:OOA131155 OWT131154:OXW131155 PGP131154:PHS131155 PQL131154:PRO131155 QAH131154:QBK131155 QKD131154:QLG131155 QTZ131154:QVC131155 RDV131154:REY131155 RNR131154:ROU131155 RXN131154:RYQ131155 SHJ131154:SIM131155 SRF131154:SSI131155 TBB131154:TCE131155 TKX131154:TMA131155 TUT131154:TVW131155 UEP131154:UFS131155 UOL131154:UPO131155 UYH131154:UZK131155 VID131154:VJG131155 VRZ131154:VTC131155 WBV131154:WCY131155 WLR131154:WMU131155 WVN131154:WWQ131155 D196690:AQ196691 JB196690:KE196691 SX196690:UA196691 ACT196690:ADW196691 AMP196690:ANS196691 AWL196690:AXO196691 BGH196690:BHK196691 BQD196690:BRG196691 BZZ196690:CBC196691 CJV196690:CKY196691 CTR196690:CUU196691 DDN196690:DEQ196691 DNJ196690:DOM196691 DXF196690:DYI196691 EHB196690:EIE196691 EQX196690:ESA196691 FAT196690:FBW196691 FKP196690:FLS196691 FUL196690:FVO196691 GEH196690:GFK196691 GOD196690:GPG196691 GXZ196690:GZC196691 HHV196690:HIY196691 HRR196690:HSU196691 IBN196690:ICQ196691 ILJ196690:IMM196691 IVF196690:IWI196691 JFB196690:JGE196691 JOX196690:JQA196691 JYT196690:JZW196691 KIP196690:KJS196691 KSL196690:KTO196691 LCH196690:LDK196691 LMD196690:LNG196691 LVZ196690:LXC196691 MFV196690:MGY196691 MPR196690:MQU196691 MZN196690:NAQ196691 NJJ196690:NKM196691 NTF196690:NUI196691 ODB196690:OEE196691 OMX196690:OOA196691 OWT196690:OXW196691 PGP196690:PHS196691 PQL196690:PRO196691 QAH196690:QBK196691 QKD196690:QLG196691 QTZ196690:QVC196691 RDV196690:REY196691 RNR196690:ROU196691 RXN196690:RYQ196691 SHJ196690:SIM196691 SRF196690:SSI196691 TBB196690:TCE196691 TKX196690:TMA196691 TUT196690:TVW196691 UEP196690:UFS196691 UOL196690:UPO196691 UYH196690:UZK196691 VID196690:VJG196691 VRZ196690:VTC196691 WBV196690:WCY196691 WLR196690:WMU196691 WVN196690:WWQ196691 D262226:AQ262227 JB262226:KE262227 SX262226:UA262227 ACT262226:ADW262227 AMP262226:ANS262227 AWL262226:AXO262227 BGH262226:BHK262227 BQD262226:BRG262227 BZZ262226:CBC262227 CJV262226:CKY262227 CTR262226:CUU262227 DDN262226:DEQ262227 DNJ262226:DOM262227 DXF262226:DYI262227 EHB262226:EIE262227 EQX262226:ESA262227 FAT262226:FBW262227 FKP262226:FLS262227 FUL262226:FVO262227 GEH262226:GFK262227 GOD262226:GPG262227 GXZ262226:GZC262227 HHV262226:HIY262227 HRR262226:HSU262227 IBN262226:ICQ262227 ILJ262226:IMM262227 IVF262226:IWI262227 JFB262226:JGE262227 JOX262226:JQA262227 JYT262226:JZW262227 KIP262226:KJS262227 KSL262226:KTO262227 LCH262226:LDK262227 LMD262226:LNG262227 LVZ262226:LXC262227 MFV262226:MGY262227 MPR262226:MQU262227 MZN262226:NAQ262227 NJJ262226:NKM262227 NTF262226:NUI262227 ODB262226:OEE262227 OMX262226:OOA262227 OWT262226:OXW262227 PGP262226:PHS262227 PQL262226:PRO262227 QAH262226:QBK262227 QKD262226:QLG262227 QTZ262226:QVC262227 RDV262226:REY262227 RNR262226:ROU262227 RXN262226:RYQ262227 SHJ262226:SIM262227 SRF262226:SSI262227 TBB262226:TCE262227 TKX262226:TMA262227 TUT262226:TVW262227 UEP262226:UFS262227 UOL262226:UPO262227 UYH262226:UZK262227 VID262226:VJG262227 VRZ262226:VTC262227 WBV262226:WCY262227 WLR262226:WMU262227 WVN262226:WWQ262227 D327762:AQ327763 JB327762:KE327763 SX327762:UA327763 ACT327762:ADW327763 AMP327762:ANS327763 AWL327762:AXO327763 BGH327762:BHK327763 BQD327762:BRG327763 BZZ327762:CBC327763 CJV327762:CKY327763 CTR327762:CUU327763 DDN327762:DEQ327763 DNJ327762:DOM327763 DXF327762:DYI327763 EHB327762:EIE327763 EQX327762:ESA327763 FAT327762:FBW327763 FKP327762:FLS327763 FUL327762:FVO327763 GEH327762:GFK327763 GOD327762:GPG327763 GXZ327762:GZC327763 HHV327762:HIY327763 HRR327762:HSU327763 IBN327762:ICQ327763 ILJ327762:IMM327763 IVF327762:IWI327763 JFB327762:JGE327763 JOX327762:JQA327763 JYT327762:JZW327763 KIP327762:KJS327763 KSL327762:KTO327763 LCH327762:LDK327763 LMD327762:LNG327763 LVZ327762:LXC327763 MFV327762:MGY327763 MPR327762:MQU327763 MZN327762:NAQ327763 NJJ327762:NKM327763 NTF327762:NUI327763 ODB327762:OEE327763 OMX327762:OOA327763 OWT327762:OXW327763 PGP327762:PHS327763 PQL327762:PRO327763 QAH327762:QBK327763 QKD327762:QLG327763 QTZ327762:QVC327763 RDV327762:REY327763 RNR327762:ROU327763 RXN327762:RYQ327763 SHJ327762:SIM327763 SRF327762:SSI327763 TBB327762:TCE327763 TKX327762:TMA327763 TUT327762:TVW327763 UEP327762:UFS327763 UOL327762:UPO327763 UYH327762:UZK327763 VID327762:VJG327763 VRZ327762:VTC327763 WBV327762:WCY327763 WLR327762:WMU327763 WVN327762:WWQ327763 D393298:AQ393299 JB393298:KE393299 SX393298:UA393299 ACT393298:ADW393299 AMP393298:ANS393299 AWL393298:AXO393299 BGH393298:BHK393299 BQD393298:BRG393299 BZZ393298:CBC393299 CJV393298:CKY393299 CTR393298:CUU393299 DDN393298:DEQ393299 DNJ393298:DOM393299 DXF393298:DYI393299 EHB393298:EIE393299 EQX393298:ESA393299 FAT393298:FBW393299 FKP393298:FLS393299 FUL393298:FVO393299 GEH393298:GFK393299 GOD393298:GPG393299 GXZ393298:GZC393299 HHV393298:HIY393299 HRR393298:HSU393299 IBN393298:ICQ393299 ILJ393298:IMM393299 IVF393298:IWI393299 JFB393298:JGE393299 JOX393298:JQA393299 JYT393298:JZW393299 KIP393298:KJS393299 KSL393298:KTO393299 LCH393298:LDK393299 LMD393298:LNG393299 LVZ393298:LXC393299 MFV393298:MGY393299 MPR393298:MQU393299 MZN393298:NAQ393299 NJJ393298:NKM393299 NTF393298:NUI393299 ODB393298:OEE393299 OMX393298:OOA393299 OWT393298:OXW393299 PGP393298:PHS393299 PQL393298:PRO393299 QAH393298:QBK393299 QKD393298:QLG393299 QTZ393298:QVC393299 RDV393298:REY393299 RNR393298:ROU393299 RXN393298:RYQ393299 SHJ393298:SIM393299 SRF393298:SSI393299 TBB393298:TCE393299 TKX393298:TMA393299 TUT393298:TVW393299 UEP393298:UFS393299 UOL393298:UPO393299 UYH393298:UZK393299 VID393298:VJG393299 VRZ393298:VTC393299 WBV393298:WCY393299 WLR393298:WMU393299 WVN393298:WWQ393299 D458834:AQ458835 JB458834:KE458835 SX458834:UA458835 ACT458834:ADW458835 AMP458834:ANS458835 AWL458834:AXO458835 BGH458834:BHK458835 BQD458834:BRG458835 BZZ458834:CBC458835 CJV458834:CKY458835 CTR458834:CUU458835 DDN458834:DEQ458835 DNJ458834:DOM458835 DXF458834:DYI458835 EHB458834:EIE458835 EQX458834:ESA458835 FAT458834:FBW458835 FKP458834:FLS458835 FUL458834:FVO458835 GEH458834:GFK458835 GOD458834:GPG458835 GXZ458834:GZC458835 HHV458834:HIY458835 HRR458834:HSU458835 IBN458834:ICQ458835 ILJ458834:IMM458835 IVF458834:IWI458835 JFB458834:JGE458835 JOX458834:JQA458835 JYT458834:JZW458835 KIP458834:KJS458835 KSL458834:KTO458835 LCH458834:LDK458835 LMD458834:LNG458835 LVZ458834:LXC458835 MFV458834:MGY458835 MPR458834:MQU458835 MZN458834:NAQ458835 NJJ458834:NKM458835 NTF458834:NUI458835 ODB458834:OEE458835 OMX458834:OOA458835 OWT458834:OXW458835 PGP458834:PHS458835 PQL458834:PRO458835 QAH458834:QBK458835 QKD458834:QLG458835 QTZ458834:QVC458835 RDV458834:REY458835 RNR458834:ROU458835 RXN458834:RYQ458835 SHJ458834:SIM458835 SRF458834:SSI458835 TBB458834:TCE458835 TKX458834:TMA458835 TUT458834:TVW458835 UEP458834:UFS458835 UOL458834:UPO458835 UYH458834:UZK458835 VID458834:VJG458835 VRZ458834:VTC458835 WBV458834:WCY458835 WLR458834:WMU458835 WVN458834:WWQ458835 D524370:AQ524371 JB524370:KE524371 SX524370:UA524371 ACT524370:ADW524371 AMP524370:ANS524371 AWL524370:AXO524371 BGH524370:BHK524371 BQD524370:BRG524371 BZZ524370:CBC524371 CJV524370:CKY524371 CTR524370:CUU524371 DDN524370:DEQ524371 DNJ524370:DOM524371 DXF524370:DYI524371 EHB524370:EIE524371 EQX524370:ESA524371 FAT524370:FBW524371 FKP524370:FLS524371 FUL524370:FVO524371 GEH524370:GFK524371 GOD524370:GPG524371 GXZ524370:GZC524371 HHV524370:HIY524371 HRR524370:HSU524371 IBN524370:ICQ524371 ILJ524370:IMM524371 IVF524370:IWI524371 JFB524370:JGE524371 JOX524370:JQA524371 JYT524370:JZW524371 KIP524370:KJS524371 KSL524370:KTO524371 LCH524370:LDK524371 LMD524370:LNG524371 LVZ524370:LXC524371 MFV524370:MGY524371 MPR524370:MQU524371 MZN524370:NAQ524371 NJJ524370:NKM524371 NTF524370:NUI524371 ODB524370:OEE524371 OMX524370:OOA524371 OWT524370:OXW524371 PGP524370:PHS524371 PQL524370:PRO524371 QAH524370:QBK524371 QKD524370:QLG524371 QTZ524370:QVC524371 RDV524370:REY524371 RNR524370:ROU524371 RXN524370:RYQ524371 SHJ524370:SIM524371 SRF524370:SSI524371 TBB524370:TCE524371 TKX524370:TMA524371 TUT524370:TVW524371 UEP524370:UFS524371 UOL524370:UPO524371 UYH524370:UZK524371 VID524370:VJG524371 VRZ524370:VTC524371 WBV524370:WCY524371 WLR524370:WMU524371 WVN524370:WWQ524371 D589906:AQ589907 JB589906:KE589907 SX589906:UA589907 ACT589906:ADW589907 AMP589906:ANS589907 AWL589906:AXO589907 BGH589906:BHK589907 BQD589906:BRG589907 BZZ589906:CBC589907 CJV589906:CKY589907 CTR589906:CUU589907 DDN589906:DEQ589907 DNJ589906:DOM589907 DXF589906:DYI589907 EHB589906:EIE589907 EQX589906:ESA589907 FAT589906:FBW589907 FKP589906:FLS589907 FUL589906:FVO589907 GEH589906:GFK589907 GOD589906:GPG589907 GXZ589906:GZC589907 HHV589906:HIY589907 HRR589906:HSU589907 IBN589906:ICQ589907 ILJ589906:IMM589907 IVF589906:IWI589907 JFB589906:JGE589907 JOX589906:JQA589907 JYT589906:JZW589907 KIP589906:KJS589907 KSL589906:KTO589907 LCH589906:LDK589907 LMD589906:LNG589907 LVZ589906:LXC589907 MFV589906:MGY589907 MPR589906:MQU589907 MZN589906:NAQ589907 NJJ589906:NKM589907 NTF589906:NUI589907 ODB589906:OEE589907 OMX589906:OOA589907 OWT589906:OXW589907 PGP589906:PHS589907 PQL589906:PRO589907 QAH589906:QBK589907 QKD589906:QLG589907 QTZ589906:QVC589907 RDV589906:REY589907 RNR589906:ROU589907 RXN589906:RYQ589907 SHJ589906:SIM589907 SRF589906:SSI589907 TBB589906:TCE589907 TKX589906:TMA589907 TUT589906:TVW589907 UEP589906:UFS589907 UOL589906:UPO589907 UYH589906:UZK589907 VID589906:VJG589907 VRZ589906:VTC589907 WBV589906:WCY589907 WLR589906:WMU589907 WVN589906:WWQ589907 D655442:AQ655443 JB655442:KE655443 SX655442:UA655443 ACT655442:ADW655443 AMP655442:ANS655443 AWL655442:AXO655443 BGH655442:BHK655443 BQD655442:BRG655443 BZZ655442:CBC655443 CJV655442:CKY655443 CTR655442:CUU655443 DDN655442:DEQ655443 DNJ655442:DOM655443 DXF655442:DYI655443 EHB655442:EIE655443 EQX655442:ESA655443 FAT655442:FBW655443 FKP655442:FLS655443 FUL655442:FVO655443 GEH655442:GFK655443 GOD655442:GPG655443 GXZ655442:GZC655443 HHV655442:HIY655443 HRR655442:HSU655443 IBN655442:ICQ655443 ILJ655442:IMM655443 IVF655442:IWI655443 JFB655442:JGE655443 JOX655442:JQA655443 JYT655442:JZW655443 KIP655442:KJS655443 KSL655442:KTO655443 LCH655442:LDK655443 LMD655442:LNG655443 LVZ655442:LXC655443 MFV655442:MGY655443 MPR655442:MQU655443 MZN655442:NAQ655443 NJJ655442:NKM655443 NTF655442:NUI655443 ODB655442:OEE655443 OMX655442:OOA655443 OWT655442:OXW655443 PGP655442:PHS655443 PQL655442:PRO655443 QAH655442:QBK655443 QKD655442:QLG655443 QTZ655442:QVC655443 RDV655442:REY655443 RNR655442:ROU655443 RXN655442:RYQ655443 SHJ655442:SIM655443 SRF655442:SSI655443 TBB655442:TCE655443 TKX655442:TMA655443 TUT655442:TVW655443 UEP655442:UFS655443 UOL655442:UPO655443 UYH655442:UZK655443 VID655442:VJG655443 VRZ655442:VTC655443 WBV655442:WCY655443 WLR655442:WMU655443 WVN655442:WWQ655443 D720978:AQ720979 JB720978:KE720979 SX720978:UA720979 ACT720978:ADW720979 AMP720978:ANS720979 AWL720978:AXO720979 BGH720978:BHK720979 BQD720978:BRG720979 BZZ720978:CBC720979 CJV720978:CKY720979 CTR720978:CUU720979 DDN720978:DEQ720979 DNJ720978:DOM720979 DXF720978:DYI720979 EHB720978:EIE720979 EQX720978:ESA720979 FAT720978:FBW720979 FKP720978:FLS720979 FUL720978:FVO720979 GEH720978:GFK720979 GOD720978:GPG720979 GXZ720978:GZC720979 HHV720978:HIY720979 HRR720978:HSU720979 IBN720978:ICQ720979 ILJ720978:IMM720979 IVF720978:IWI720979 JFB720978:JGE720979 JOX720978:JQA720979 JYT720978:JZW720979 KIP720978:KJS720979 KSL720978:KTO720979 LCH720978:LDK720979 LMD720978:LNG720979 LVZ720978:LXC720979 MFV720978:MGY720979 MPR720978:MQU720979 MZN720978:NAQ720979 NJJ720978:NKM720979 NTF720978:NUI720979 ODB720978:OEE720979 OMX720978:OOA720979 OWT720978:OXW720979 PGP720978:PHS720979 PQL720978:PRO720979 QAH720978:QBK720979 QKD720978:QLG720979 QTZ720978:QVC720979 RDV720978:REY720979 RNR720978:ROU720979 RXN720978:RYQ720979 SHJ720978:SIM720979 SRF720978:SSI720979 TBB720978:TCE720979 TKX720978:TMA720979 TUT720978:TVW720979 UEP720978:UFS720979 UOL720978:UPO720979 UYH720978:UZK720979 VID720978:VJG720979 VRZ720978:VTC720979 WBV720978:WCY720979 WLR720978:WMU720979 WVN720978:WWQ720979 D786514:AQ786515 JB786514:KE786515 SX786514:UA786515 ACT786514:ADW786515 AMP786514:ANS786515 AWL786514:AXO786515 BGH786514:BHK786515 BQD786514:BRG786515 BZZ786514:CBC786515 CJV786514:CKY786515 CTR786514:CUU786515 DDN786514:DEQ786515 DNJ786514:DOM786515 DXF786514:DYI786515 EHB786514:EIE786515 EQX786514:ESA786515 FAT786514:FBW786515 FKP786514:FLS786515 FUL786514:FVO786515 GEH786514:GFK786515 GOD786514:GPG786515 GXZ786514:GZC786515 HHV786514:HIY786515 HRR786514:HSU786515 IBN786514:ICQ786515 ILJ786514:IMM786515 IVF786514:IWI786515 JFB786514:JGE786515 JOX786514:JQA786515 JYT786514:JZW786515 KIP786514:KJS786515 KSL786514:KTO786515 LCH786514:LDK786515 LMD786514:LNG786515 LVZ786514:LXC786515 MFV786514:MGY786515 MPR786514:MQU786515 MZN786514:NAQ786515 NJJ786514:NKM786515 NTF786514:NUI786515 ODB786514:OEE786515 OMX786514:OOA786515 OWT786514:OXW786515 PGP786514:PHS786515 PQL786514:PRO786515 QAH786514:QBK786515 QKD786514:QLG786515 QTZ786514:QVC786515 RDV786514:REY786515 RNR786514:ROU786515 RXN786514:RYQ786515 SHJ786514:SIM786515 SRF786514:SSI786515 TBB786514:TCE786515 TKX786514:TMA786515 TUT786514:TVW786515 UEP786514:UFS786515 UOL786514:UPO786515 UYH786514:UZK786515 VID786514:VJG786515 VRZ786514:VTC786515 WBV786514:WCY786515 WLR786514:WMU786515 WVN786514:WWQ786515 D852050:AQ852051 JB852050:KE852051 SX852050:UA852051 ACT852050:ADW852051 AMP852050:ANS852051 AWL852050:AXO852051 BGH852050:BHK852051 BQD852050:BRG852051 BZZ852050:CBC852051 CJV852050:CKY852051 CTR852050:CUU852051 DDN852050:DEQ852051 DNJ852050:DOM852051 DXF852050:DYI852051 EHB852050:EIE852051 EQX852050:ESA852051 FAT852050:FBW852051 FKP852050:FLS852051 FUL852050:FVO852051 GEH852050:GFK852051 GOD852050:GPG852051 GXZ852050:GZC852051 HHV852050:HIY852051 HRR852050:HSU852051 IBN852050:ICQ852051 ILJ852050:IMM852051 IVF852050:IWI852051 JFB852050:JGE852051 JOX852050:JQA852051 JYT852050:JZW852051 KIP852050:KJS852051 KSL852050:KTO852051 LCH852050:LDK852051 LMD852050:LNG852051 LVZ852050:LXC852051 MFV852050:MGY852051 MPR852050:MQU852051 MZN852050:NAQ852051 NJJ852050:NKM852051 NTF852050:NUI852051 ODB852050:OEE852051 OMX852050:OOA852051 OWT852050:OXW852051 PGP852050:PHS852051 PQL852050:PRO852051 QAH852050:QBK852051 QKD852050:QLG852051 QTZ852050:QVC852051 RDV852050:REY852051 RNR852050:ROU852051 RXN852050:RYQ852051 SHJ852050:SIM852051 SRF852050:SSI852051 TBB852050:TCE852051 TKX852050:TMA852051 TUT852050:TVW852051 UEP852050:UFS852051 UOL852050:UPO852051 UYH852050:UZK852051 VID852050:VJG852051 VRZ852050:VTC852051 WBV852050:WCY852051 WLR852050:WMU852051 WVN852050:WWQ852051 D917586:AQ917587 JB917586:KE917587 SX917586:UA917587 ACT917586:ADW917587 AMP917586:ANS917587 AWL917586:AXO917587 BGH917586:BHK917587 BQD917586:BRG917587 BZZ917586:CBC917587 CJV917586:CKY917587 CTR917586:CUU917587 DDN917586:DEQ917587 DNJ917586:DOM917587 DXF917586:DYI917587 EHB917586:EIE917587 EQX917586:ESA917587 FAT917586:FBW917587 FKP917586:FLS917587 FUL917586:FVO917587 GEH917586:GFK917587 GOD917586:GPG917587 GXZ917586:GZC917587 HHV917586:HIY917587 HRR917586:HSU917587 IBN917586:ICQ917587 ILJ917586:IMM917587 IVF917586:IWI917587 JFB917586:JGE917587 JOX917586:JQA917587 JYT917586:JZW917587 KIP917586:KJS917587 KSL917586:KTO917587 LCH917586:LDK917587 LMD917586:LNG917587 LVZ917586:LXC917587 MFV917586:MGY917587 MPR917586:MQU917587 MZN917586:NAQ917587 NJJ917586:NKM917587 NTF917586:NUI917587 ODB917586:OEE917587 OMX917586:OOA917587 OWT917586:OXW917587 PGP917586:PHS917587 PQL917586:PRO917587 QAH917586:QBK917587 QKD917586:QLG917587 QTZ917586:QVC917587 RDV917586:REY917587 RNR917586:ROU917587 RXN917586:RYQ917587 SHJ917586:SIM917587 SRF917586:SSI917587 TBB917586:TCE917587 TKX917586:TMA917587 TUT917586:TVW917587 UEP917586:UFS917587 UOL917586:UPO917587 UYH917586:UZK917587 VID917586:VJG917587 VRZ917586:VTC917587 WBV917586:WCY917587 WLR917586:WMU917587 WVN917586:WWQ917587 D983122:AQ983123 JB983122:KE983123 SX983122:UA983123 ACT983122:ADW983123 AMP983122:ANS983123 AWL983122:AXO983123 BGH983122:BHK983123 BQD983122:BRG983123 BZZ983122:CBC983123 CJV983122:CKY983123 CTR983122:CUU983123 DDN983122:DEQ983123 DNJ983122:DOM983123 DXF983122:DYI983123 EHB983122:EIE983123 EQX983122:ESA983123 FAT983122:FBW983123 FKP983122:FLS983123 FUL983122:FVO983123 GEH983122:GFK983123 GOD983122:GPG983123 GXZ983122:GZC983123 HHV983122:HIY983123 HRR983122:HSU983123 IBN983122:ICQ983123 ILJ983122:IMM983123 IVF983122:IWI983123 JFB983122:JGE983123 JOX983122:JQA983123 JYT983122:JZW983123 KIP983122:KJS983123 KSL983122:KTO983123 LCH983122:LDK983123 LMD983122:LNG983123 LVZ983122:LXC983123 MFV983122:MGY983123 MPR983122:MQU983123 MZN983122:NAQ983123 NJJ983122:NKM983123 NTF983122:NUI983123 ODB983122:OEE983123 OMX983122:OOA983123 OWT983122:OXW983123 PGP983122:PHS983123 PQL983122:PRO983123 QAH983122:QBK983123 QKD983122:QLG983123 QTZ983122:QVC983123 RDV983122:REY983123 RNR983122:ROU983123 RXN983122:RYQ983123 SHJ983122:SIM983123 SRF983122:SSI983123 TBB983122:TCE983123 TKX983122:TMA983123 TUT983122:TVW983123 UEP983122:UFS983123 UOL983122:UPO983123 UYH983122:UZK983123 VID983122:VJG983123 VRZ983122:VTC983123 WBV983122:WCY983123 WLR983122:WMU983123 WVN983122:WWQ983123 UOL135:UPO135 D65613:AQ65613 JB65613:KE65613 SX65613:UA65613 ACT65613:ADW65613 AMP65613:ANS65613 AWL65613:AXO65613 BGH65613:BHK65613 BQD65613:BRG65613 BZZ65613:CBC65613 CJV65613:CKY65613 CTR65613:CUU65613 DDN65613:DEQ65613 DNJ65613:DOM65613 DXF65613:DYI65613 EHB65613:EIE65613 EQX65613:ESA65613 FAT65613:FBW65613 FKP65613:FLS65613 FUL65613:FVO65613 GEH65613:GFK65613 GOD65613:GPG65613 GXZ65613:GZC65613 HHV65613:HIY65613 HRR65613:HSU65613 IBN65613:ICQ65613 ILJ65613:IMM65613 IVF65613:IWI65613 JFB65613:JGE65613 JOX65613:JQA65613 JYT65613:JZW65613 KIP65613:KJS65613 KSL65613:KTO65613 LCH65613:LDK65613 LMD65613:LNG65613 LVZ65613:LXC65613 MFV65613:MGY65613 MPR65613:MQU65613 MZN65613:NAQ65613 NJJ65613:NKM65613 NTF65613:NUI65613 ODB65613:OEE65613 OMX65613:OOA65613 OWT65613:OXW65613 PGP65613:PHS65613 PQL65613:PRO65613 QAH65613:QBK65613 QKD65613:QLG65613 QTZ65613:QVC65613 RDV65613:REY65613 RNR65613:ROU65613 RXN65613:RYQ65613 SHJ65613:SIM65613 SRF65613:SSI65613 TBB65613:TCE65613 TKX65613:TMA65613 TUT65613:TVW65613 UEP65613:UFS65613 UOL65613:UPO65613 UYH65613:UZK65613 VID65613:VJG65613 VRZ65613:VTC65613 WBV65613:WCY65613 WLR65613:WMU65613 WVN65613:WWQ65613 D131149:AQ131149 JB131149:KE131149 SX131149:UA131149 ACT131149:ADW131149 AMP131149:ANS131149 AWL131149:AXO131149 BGH131149:BHK131149 BQD131149:BRG131149 BZZ131149:CBC131149 CJV131149:CKY131149 CTR131149:CUU131149 DDN131149:DEQ131149 DNJ131149:DOM131149 DXF131149:DYI131149 EHB131149:EIE131149 EQX131149:ESA131149 FAT131149:FBW131149 FKP131149:FLS131149 FUL131149:FVO131149 GEH131149:GFK131149 GOD131149:GPG131149 GXZ131149:GZC131149 HHV131149:HIY131149 HRR131149:HSU131149 IBN131149:ICQ131149 ILJ131149:IMM131149 IVF131149:IWI131149 JFB131149:JGE131149 JOX131149:JQA131149 JYT131149:JZW131149 KIP131149:KJS131149 KSL131149:KTO131149 LCH131149:LDK131149 LMD131149:LNG131149 LVZ131149:LXC131149 MFV131149:MGY131149 MPR131149:MQU131149 MZN131149:NAQ131149 NJJ131149:NKM131149 NTF131149:NUI131149 ODB131149:OEE131149 OMX131149:OOA131149 OWT131149:OXW131149 PGP131149:PHS131149 PQL131149:PRO131149 QAH131149:QBK131149 QKD131149:QLG131149 QTZ131149:QVC131149 RDV131149:REY131149 RNR131149:ROU131149 RXN131149:RYQ131149 SHJ131149:SIM131149 SRF131149:SSI131149 TBB131149:TCE131149 TKX131149:TMA131149 TUT131149:TVW131149 UEP131149:UFS131149 UOL131149:UPO131149 UYH131149:UZK131149 VID131149:VJG131149 VRZ131149:VTC131149 WBV131149:WCY131149 WLR131149:WMU131149 WVN131149:WWQ131149 D196685:AQ196685 JB196685:KE196685 SX196685:UA196685 ACT196685:ADW196685 AMP196685:ANS196685 AWL196685:AXO196685 BGH196685:BHK196685 BQD196685:BRG196685 BZZ196685:CBC196685 CJV196685:CKY196685 CTR196685:CUU196685 DDN196685:DEQ196685 DNJ196685:DOM196685 DXF196685:DYI196685 EHB196685:EIE196685 EQX196685:ESA196685 FAT196685:FBW196685 FKP196685:FLS196685 FUL196685:FVO196685 GEH196685:GFK196685 GOD196685:GPG196685 GXZ196685:GZC196685 HHV196685:HIY196685 HRR196685:HSU196685 IBN196685:ICQ196685 ILJ196685:IMM196685 IVF196685:IWI196685 JFB196685:JGE196685 JOX196685:JQA196685 JYT196685:JZW196685 KIP196685:KJS196685 KSL196685:KTO196685 LCH196685:LDK196685 LMD196685:LNG196685 LVZ196685:LXC196685 MFV196685:MGY196685 MPR196685:MQU196685 MZN196685:NAQ196685 NJJ196685:NKM196685 NTF196685:NUI196685 ODB196685:OEE196685 OMX196685:OOA196685 OWT196685:OXW196685 PGP196685:PHS196685 PQL196685:PRO196685 QAH196685:QBK196685 QKD196685:QLG196685 QTZ196685:QVC196685 RDV196685:REY196685 RNR196685:ROU196685 RXN196685:RYQ196685 SHJ196685:SIM196685 SRF196685:SSI196685 TBB196685:TCE196685 TKX196685:TMA196685 TUT196685:TVW196685 UEP196685:UFS196685 UOL196685:UPO196685 UYH196685:UZK196685 VID196685:VJG196685 VRZ196685:VTC196685 WBV196685:WCY196685 WLR196685:WMU196685 WVN196685:WWQ196685 D262221:AQ262221 JB262221:KE262221 SX262221:UA262221 ACT262221:ADW262221 AMP262221:ANS262221 AWL262221:AXO262221 BGH262221:BHK262221 BQD262221:BRG262221 BZZ262221:CBC262221 CJV262221:CKY262221 CTR262221:CUU262221 DDN262221:DEQ262221 DNJ262221:DOM262221 DXF262221:DYI262221 EHB262221:EIE262221 EQX262221:ESA262221 FAT262221:FBW262221 FKP262221:FLS262221 FUL262221:FVO262221 GEH262221:GFK262221 GOD262221:GPG262221 GXZ262221:GZC262221 HHV262221:HIY262221 HRR262221:HSU262221 IBN262221:ICQ262221 ILJ262221:IMM262221 IVF262221:IWI262221 JFB262221:JGE262221 JOX262221:JQA262221 JYT262221:JZW262221 KIP262221:KJS262221 KSL262221:KTO262221 LCH262221:LDK262221 LMD262221:LNG262221 LVZ262221:LXC262221 MFV262221:MGY262221 MPR262221:MQU262221 MZN262221:NAQ262221 NJJ262221:NKM262221 NTF262221:NUI262221 ODB262221:OEE262221 OMX262221:OOA262221 OWT262221:OXW262221 PGP262221:PHS262221 PQL262221:PRO262221 QAH262221:QBK262221 QKD262221:QLG262221 QTZ262221:QVC262221 RDV262221:REY262221 RNR262221:ROU262221 RXN262221:RYQ262221 SHJ262221:SIM262221 SRF262221:SSI262221 TBB262221:TCE262221 TKX262221:TMA262221 TUT262221:TVW262221 UEP262221:UFS262221 UOL262221:UPO262221 UYH262221:UZK262221 VID262221:VJG262221 VRZ262221:VTC262221 WBV262221:WCY262221 WLR262221:WMU262221 WVN262221:WWQ262221 D327757:AQ327757 JB327757:KE327757 SX327757:UA327757 ACT327757:ADW327757 AMP327757:ANS327757 AWL327757:AXO327757 BGH327757:BHK327757 BQD327757:BRG327757 BZZ327757:CBC327757 CJV327757:CKY327757 CTR327757:CUU327757 DDN327757:DEQ327757 DNJ327757:DOM327757 DXF327757:DYI327757 EHB327757:EIE327757 EQX327757:ESA327757 FAT327757:FBW327757 FKP327757:FLS327757 FUL327757:FVO327757 GEH327757:GFK327757 GOD327757:GPG327757 GXZ327757:GZC327757 HHV327757:HIY327757 HRR327757:HSU327757 IBN327757:ICQ327757 ILJ327757:IMM327757 IVF327757:IWI327757 JFB327757:JGE327757 JOX327757:JQA327757 JYT327757:JZW327757 KIP327757:KJS327757 KSL327757:KTO327757 LCH327757:LDK327757 LMD327757:LNG327757 LVZ327757:LXC327757 MFV327757:MGY327757 MPR327757:MQU327757 MZN327757:NAQ327757 NJJ327757:NKM327757 NTF327757:NUI327757 ODB327757:OEE327757 OMX327757:OOA327757 OWT327757:OXW327757 PGP327757:PHS327757 PQL327757:PRO327757 QAH327757:QBK327757 QKD327757:QLG327757 QTZ327757:QVC327757 RDV327757:REY327757 RNR327757:ROU327757 RXN327757:RYQ327757 SHJ327757:SIM327757 SRF327757:SSI327757 TBB327757:TCE327757 TKX327757:TMA327757 TUT327757:TVW327757 UEP327757:UFS327757 UOL327757:UPO327757 UYH327757:UZK327757 VID327757:VJG327757 VRZ327757:VTC327757 WBV327757:WCY327757 WLR327757:WMU327757 WVN327757:WWQ327757 D393293:AQ393293 JB393293:KE393293 SX393293:UA393293 ACT393293:ADW393293 AMP393293:ANS393293 AWL393293:AXO393293 BGH393293:BHK393293 BQD393293:BRG393293 BZZ393293:CBC393293 CJV393293:CKY393293 CTR393293:CUU393293 DDN393293:DEQ393293 DNJ393293:DOM393293 DXF393293:DYI393293 EHB393293:EIE393293 EQX393293:ESA393293 FAT393293:FBW393293 FKP393293:FLS393293 FUL393293:FVO393293 GEH393293:GFK393293 GOD393293:GPG393293 GXZ393293:GZC393293 HHV393293:HIY393293 HRR393293:HSU393293 IBN393293:ICQ393293 ILJ393293:IMM393293 IVF393293:IWI393293 JFB393293:JGE393293 JOX393293:JQA393293 JYT393293:JZW393293 KIP393293:KJS393293 KSL393293:KTO393293 LCH393293:LDK393293 LMD393293:LNG393293 LVZ393293:LXC393293 MFV393293:MGY393293 MPR393293:MQU393293 MZN393293:NAQ393293 NJJ393293:NKM393293 NTF393293:NUI393293 ODB393293:OEE393293 OMX393293:OOA393293 OWT393293:OXW393293 PGP393293:PHS393293 PQL393293:PRO393293 QAH393293:QBK393293 QKD393293:QLG393293 QTZ393293:QVC393293 RDV393293:REY393293 RNR393293:ROU393293 RXN393293:RYQ393293 SHJ393293:SIM393293 SRF393293:SSI393293 TBB393293:TCE393293 TKX393293:TMA393293 TUT393293:TVW393293 UEP393293:UFS393293 UOL393293:UPO393293 UYH393293:UZK393293 VID393293:VJG393293 VRZ393293:VTC393293 WBV393293:WCY393293 WLR393293:WMU393293 WVN393293:WWQ393293 D458829:AQ458829 JB458829:KE458829 SX458829:UA458829 ACT458829:ADW458829 AMP458829:ANS458829 AWL458829:AXO458829 BGH458829:BHK458829 BQD458829:BRG458829 BZZ458829:CBC458829 CJV458829:CKY458829 CTR458829:CUU458829 DDN458829:DEQ458829 DNJ458829:DOM458829 DXF458829:DYI458829 EHB458829:EIE458829 EQX458829:ESA458829 FAT458829:FBW458829 FKP458829:FLS458829 FUL458829:FVO458829 GEH458829:GFK458829 GOD458829:GPG458829 GXZ458829:GZC458829 HHV458829:HIY458829 HRR458829:HSU458829 IBN458829:ICQ458829 ILJ458829:IMM458829 IVF458829:IWI458829 JFB458829:JGE458829 JOX458829:JQA458829 JYT458829:JZW458829 KIP458829:KJS458829 KSL458829:KTO458829 LCH458829:LDK458829 LMD458829:LNG458829 LVZ458829:LXC458829 MFV458829:MGY458829 MPR458829:MQU458829 MZN458829:NAQ458829 NJJ458829:NKM458829 NTF458829:NUI458829 ODB458829:OEE458829 OMX458829:OOA458829 OWT458829:OXW458829 PGP458829:PHS458829 PQL458829:PRO458829 QAH458829:QBK458829 QKD458829:QLG458829 QTZ458829:QVC458829 RDV458829:REY458829 RNR458829:ROU458829 RXN458829:RYQ458829 SHJ458829:SIM458829 SRF458829:SSI458829 TBB458829:TCE458829 TKX458829:TMA458829 TUT458829:TVW458829 UEP458829:UFS458829 UOL458829:UPO458829 UYH458829:UZK458829 VID458829:VJG458829 VRZ458829:VTC458829 WBV458829:WCY458829 WLR458829:WMU458829 WVN458829:WWQ458829 D524365:AQ524365 JB524365:KE524365 SX524365:UA524365 ACT524365:ADW524365 AMP524365:ANS524365 AWL524365:AXO524365 BGH524365:BHK524365 BQD524365:BRG524365 BZZ524365:CBC524365 CJV524365:CKY524365 CTR524365:CUU524365 DDN524365:DEQ524365 DNJ524365:DOM524365 DXF524365:DYI524365 EHB524365:EIE524365 EQX524365:ESA524365 FAT524365:FBW524365 FKP524365:FLS524365 FUL524365:FVO524365 GEH524365:GFK524365 GOD524365:GPG524365 GXZ524365:GZC524365 HHV524365:HIY524365 HRR524365:HSU524365 IBN524365:ICQ524365 ILJ524365:IMM524365 IVF524365:IWI524365 JFB524365:JGE524365 JOX524365:JQA524365 JYT524365:JZW524365 KIP524365:KJS524365 KSL524365:KTO524365 LCH524365:LDK524365 LMD524365:LNG524365 LVZ524365:LXC524365 MFV524365:MGY524365 MPR524365:MQU524365 MZN524365:NAQ524365 NJJ524365:NKM524365 NTF524365:NUI524365 ODB524365:OEE524365 OMX524365:OOA524365 OWT524365:OXW524365 PGP524365:PHS524365 PQL524365:PRO524365 QAH524365:QBK524365 QKD524365:QLG524365 QTZ524365:QVC524365 RDV524365:REY524365 RNR524365:ROU524365 RXN524365:RYQ524365 SHJ524365:SIM524365 SRF524365:SSI524365 TBB524365:TCE524365 TKX524365:TMA524365 TUT524365:TVW524365 UEP524365:UFS524365 UOL524365:UPO524365 UYH524365:UZK524365 VID524365:VJG524365 VRZ524365:VTC524365 WBV524365:WCY524365 WLR524365:WMU524365 WVN524365:WWQ524365 D589901:AQ589901 JB589901:KE589901 SX589901:UA589901 ACT589901:ADW589901 AMP589901:ANS589901 AWL589901:AXO589901 BGH589901:BHK589901 BQD589901:BRG589901 BZZ589901:CBC589901 CJV589901:CKY589901 CTR589901:CUU589901 DDN589901:DEQ589901 DNJ589901:DOM589901 DXF589901:DYI589901 EHB589901:EIE589901 EQX589901:ESA589901 FAT589901:FBW589901 FKP589901:FLS589901 FUL589901:FVO589901 GEH589901:GFK589901 GOD589901:GPG589901 GXZ589901:GZC589901 HHV589901:HIY589901 HRR589901:HSU589901 IBN589901:ICQ589901 ILJ589901:IMM589901 IVF589901:IWI589901 JFB589901:JGE589901 JOX589901:JQA589901 JYT589901:JZW589901 KIP589901:KJS589901 KSL589901:KTO589901 LCH589901:LDK589901 LMD589901:LNG589901 LVZ589901:LXC589901 MFV589901:MGY589901 MPR589901:MQU589901 MZN589901:NAQ589901 NJJ589901:NKM589901 NTF589901:NUI589901 ODB589901:OEE589901 OMX589901:OOA589901 OWT589901:OXW589901 PGP589901:PHS589901 PQL589901:PRO589901 QAH589901:QBK589901 QKD589901:QLG589901 QTZ589901:QVC589901 RDV589901:REY589901 RNR589901:ROU589901 RXN589901:RYQ589901 SHJ589901:SIM589901 SRF589901:SSI589901 TBB589901:TCE589901 TKX589901:TMA589901 TUT589901:TVW589901 UEP589901:UFS589901 UOL589901:UPO589901 UYH589901:UZK589901 VID589901:VJG589901 VRZ589901:VTC589901 WBV589901:WCY589901 WLR589901:WMU589901 WVN589901:WWQ589901 D655437:AQ655437 JB655437:KE655437 SX655437:UA655437 ACT655437:ADW655437 AMP655437:ANS655437 AWL655437:AXO655437 BGH655437:BHK655437 BQD655437:BRG655437 BZZ655437:CBC655437 CJV655437:CKY655437 CTR655437:CUU655437 DDN655437:DEQ655437 DNJ655437:DOM655437 DXF655437:DYI655437 EHB655437:EIE655437 EQX655437:ESA655437 FAT655437:FBW655437 FKP655437:FLS655437 FUL655437:FVO655437 GEH655437:GFK655437 GOD655437:GPG655437 GXZ655437:GZC655437 HHV655437:HIY655437 HRR655437:HSU655437 IBN655437:ICQ655437 ILJ655437:IMM655437 IVF655437:IWI655437 JFB655437:JGE655437 JOX655437:JQA655437 JYT655437:JZW655437 KIP655437:KJS655437 KSL655437:KTO655437 LCH655437:LDK655437 LMD655437:LNG655437 LVZ655437:LXC655437 MFV655437:MGY655437 MPR655437:MQU655437 MZN655437:NAQ655437 NJJ655437:NKM655437 NTF655437:NUI655437 ODB655437:OEE655437 OMX655437:OOA655437 OWT655437:OXW655437 PGP655437:PHS655437 PQL655437:PRO655437 QAH655437:QBK655437 QKD655437:QLG655437 QTZ655437:QVC655437 RDV655437:REY655437 RNR655437:ROU655437 RXN655437:RYQ655437 SHJ655437:SIM655437 SRF655437:SSI655437 TBB655437:TCE655437 TKX655437:TMA655437 TUT655437:TVW655437 UEP655437:UFS655437 UOL655437:UPO655437 UYH655437:UZK655437 VID655437:VJG655437 VRZ655437:VTC655437 WBV655437:WCY655437 WLR655437:WMU655437 WVN655437:WWQ655437 D720973:AQ720973 JB720973:KE720973 SX720973:UA720973 ACT720973:ADW720973 AMP720973:ANS720973 AWL720973:AXO720973 BGH720973:BHK720973 BQD720973:BRG720973 BZZ720973:CBC720973 CJV720973:CKY720973 CTR720973:CUU720973 DDN720973:DEQ720973 DNJ720973:DOM720973 DXF720973:DYI720973 EHB720973:EIE720973 EQX720973:ESA720973 FAT720973:FBW720973 FKP720973:FLS720973 FUL720973:FVO720973 GEH720973:GFK720973 GOD720973:GPG720973 GXZ720973:GZC720973 HHV720973:HIY720973 HRR720973:HSU720973 IBN720973:ICQ720973 ILJ720973:IMM720973 IVF720973:IWI720973 JFB720973:JGE720973 JOX720973:JQA720973 JYT720973:JZW720973 KIP720973:KJS720973 KSL720973:KTO720973 LCH720973:LDK720973 LMD720973:LNG720973 LVZ720973:LXC720973 MFV720973:MGY720973 MPR720973:MQU720973 MZN720973:NAQ720973 NJJ720973:NKM720973 NTF720973:NUI720973 ODB720973:OEE720973 OMX720973:OOA720973 OWT720973:OXW720973 PGP720973:PHS720973 PQL720973:PRO720973 QAH720973:QBK720973 QKD720973:QLG720973 QTZ720973:QVC720973 RDV720973:REY720973 RNR720973:ROU720973 RXN720973:RYQ720973 SHJ720973:SIM720973 SRF720973:SSI720973 TBB720973:TCE720973 TKX720973:TMA720973 TUT720973:TVW720973 UEP720973:UFS720973 UOL720973:UPO720973 UYH720973:UZK720973 VID720973:VJG720973 VRZ720973:VTC720973 WBV720973:WCY720973 WLR720973:WMU720973 WVN720973:WWQ720973 D786509:AQ786509 JB786509:KE786509 SX786509:UA786509 ACT786509:ADW786509 AMP786509:ANS786509 AWL786509:AXO786509 BGH786509:BHK786509 BQD786509:BRG786509 BZZ786509:CBC786509 CJV786509:CKY786509 CTR786509:CUU786509 DDN786509:DEQ786509 DNJ786509:DOM786509 DXF786509:DYI786509 EHB786509:EIE786509 EQX786509:ESA786509 FAT786509:FBW786509 FKP786509:FLS786509 FUL786509:FVO786509 GEH786509:GFK786509 GOD786509:GPG786509 GXZ786509:GZC786509 HHV786509:HIY786509 HRR786509:HSU786509 IBN786509:ICQ786509 ILJ786509:IMM786509 IVF786509:IWI786509 JFB786509:JGE786509 JOX786509:JQA786509 JYT786509:JZW786509 KIP786509:KJS786509 KSL786509:KTO786509 LCH786509:LDK786509 LMD786509:LNG786509 LVZ786509:LXC786509 MFV786509:MGY786509 MPR786509:MQU786509 MZN786509:NAQ786509 NJJ786509:NKM786509 NTF786509:NUI786509 ODB786509:OEE786509 OMX786509:OOA786509 OWT786509:OXW786509 PGP786509:PHS786509 PQL786509:PRO786509 QAH786509:QBK786509 QKD786509:QLG786509 QTZ786509:QVC786509 RDV786509:REY786509 RNR786509:ROU786509 RXN786509:RYQ786509 SHJ786509:SIM786509 SRF786509:SSI786509 TBB786509:TCE786509 TKX786509:TMA786509 TUT786509:TVW786509 UEP786509:UFS786509 UOL786509:UPO786509 UYH786509:UZK786509 VID786509:VJG786509 VRZ786509:VTC786509 WBV786509:WCY786509 WLR786509:WMU786509 WVN786509:WWQ786509 D852045:AQ852045 JB852045:KE852045 SX852045:UA852045 ACT852045:ADW852045 AMP852045:ANS852045 AWL852045:AXO852045 BGH852045:BHK852045 BQD852045:BRG852045 BZZ852045:CBC852045 CJV852045:CKY852045 CTR852045:CUU852045 DDN852045:DEQ852045 DNJ852045:DOM852045 DXF852045:DYI852045 EHB852045:EIE852045 EQX852045:ESA852045 FAT852045:FBW852045 FKP852045:FLS852045 FUL852045:FVO852045 GEH852045:GFK852045 GOD852045:GPG852045 GXZ852045:GZC852045 HHV852045:HIY852045 HRR852045:HSU852045 IBN852045:ICQ852045 ILJ852045:IMM852045 IVF852045:IWI852045 JFB852045:JGE852045 JOX852045:JQA852045 JYT852045:JZW852045 KIP852045:KJS852045 KSL852045:KTO852045 LCH852045:LDK852045 LMD852045:LNG852045 LVZ852045:LXC852045 MFV852045:MGY852045 MPR852045:MQU852045 MZN852045:NAQ852045 NJJ852045:NKM852045 NTF852045:NUI852045 ODB852045:OEE852045 OMX852045:OOA852045 OWT852045:OXW852045 PGP852045:PHS852045 PQL852045:PRO852045 QAH852045:QBK852045 QKD852045:QLG852045 QTZ852045:QVC852045 RDV852045:REY852045 RNR852045:ROU852045 RXN852045:RYQ852045 SHJ852045:SIM852045 SRF852045:SSI852045 TBB852045:TCE852045 TKX852045:TMA852045 TUT852045:TVW852045 UEP852045:UFS852045 UOL852045:UPO852045 UYH852045:UZK852045 VID852045:VJG852045 VRZ852045:VTC852045 WBV852045:WCY852045 WLR852045:WMU852045 WVN852045:WWQ852045 D917581:AQ917581 JB917581:KE917581 SX917581:UA917581 ACT917581:ADW917581 AMP917581:ANS917581 AWL917581:AXO917581 BGH917581:BHK917581 BQD917581:BRG917581 BZZ917581:CBC917581 CJV917581:CKY917581 CTR917581:CUU917581 DDN917581:DEQ917581 DNJ917581:DOM917581 DXF917581:DYI917581 EHB917581:EIE917581 EQX917581:ESA917581 FAT917581:FBW917581 FKP917581:FLS917581 FUL917581:FVO917581 GEH917581:GFK917581 GOD917581:GPG917581 GXZ917581:GZC917581 HHV917581:HIY917581 HRR917581:HSU917581 IBN917581:ICQ917581 ILJ917581:IMM917581 IVF917581:IWI917581 JFB917581:JGE917581 JOX917581:JQA917581 JYT917581:JZW917581 KIP917581:KJS917581 KSL917581:KTO917581 LCH917581:LDK917581 LMD917581:LNG917581 LVZ917581:LXC917581 MFV917581:MGY917581 MPR917581:MQU917581 MZN917581:NAQ917581 NJJ917581:NKM917581 NTF917581:NUI917581 ODB917581:OEE917581 OMX917581:OOA917581 OWT917581:OXW917581 PGP917581:PHS917581 PQL917581:PRO917581 QAH917581:QBK917581 QKD917581:QLG917581 QTZ917581:QVC917581 RDV917581:REY917581 RNR917581:ROU917581 RXN917581:RYQ917581 SHJ917581:SIM917581 SRF917581:SSI917581 TBB917581:TCE917581 TKX917581:TMA917581 TUT917581:TVW917581 UEP917581:UFS917581 UOL917581:UPO917581 UYH917581:UZK917581 VID917581:VJG917581 VRZ917581:VTC917581 WBV917581:WCY917581 WLR917581:WMU917581 WVN917581:WWQ917581 D983117:AQ983117 JB983117:KE983117 SX983117:UA983117 ACT983117:ADW983117 AMP983117:ANS983117 AWL983117:AXO983117 BGH983117:BHK983117 BQD983117:BRG983117 BZZ983117:CBC983117 CJV983117:CKY983117 CTR983117:CUU983117 DDN983117:DEQ983117 DNJ983117:DOM983117 DXF983117:DYI983117 EHB983117:EIE983117 EQX983117:ESA983117 FAT983117:FBW983117 FKP983117:FLS983117 FUL983117:FVO983117 GEH983117:GFK983117 GOD983117:GPG983117 GXZ983117:GZC983117 HHV983117:HIY983117 HRR983117:HSU983117 IBN983117:ICQ983117 ILJ983117:IMM983117 IVF983117:IWI983117 JFB983117:JGE983117 JOX983117:JQA983117 JYT983117:JZW983117 KIP983117:KJS983117 KSL983117:KTO983117 LCH983117:LDK983117 LMD983117:LNG983117 LVZ983117:LXC983117 MFV983117:MGY983117 MPR983117:MQU983117 MZN983117:NAQ983117 NJJ983117:NKM983117 NTF983117:NUI983117 ODB983117:OEE983117 OMX983117:OOA983117 OWT983117:OXW983117 PGP983117:PHS983117 PQL983117:PRO983117 QAH983117:QBK983117 QKD983117:QLG983117 QTZ983117:QVC983117 RDV983117:REY983117 RNR983117:ROU983117 RXN983117:RYQ983117 SHJ983117:SIM983117 SRF983117:SSI983117 TBB983117:TCE983117 TKX983117:TMA983117 TUT983117:TVW983117 UEP983117:UFS983117 UOL983117:UPO983117 UYH983117:UZK983117 VID983117:VJG983117 VRZ983117:VTC983117 WBV983117:WCY983117 WLR983117:WMU983117 WVN983117:WWQ983117 UEP135:UFS135 D65611:AQ65611 JB65611:KE65611 SX65611:UA65611 ACT65611:ADW65611 AMP65611:ANS65611 AWL65611:AXO65611 BGH65611:BHK65611 BQD65611:BRG65611 BZZ65611:CBC65611 CJV65611:CKY65611 CTR65611:CUU65611 DDN65611:DEQ65611 DNJ65611:DOM65611 DXF65611:DYI65611 EHB65611:EIE65611 EQX65611:ESA65611 FAT65611:FBW65611 FKP65611:FLS65611 FUL65611:FVO65611 GEH65611:GFK65611 GOD65611:GPG65611 GXZ65611:GZC65611 HHV65611:HIY65611 HRR65611:HSU65611 IBN65611:ICQ65611 ILJ65611:IMM65611 IVF65611:IWI65611 JFB65611:JGE65611 JOX65611:JQA65611 JYT65611:JZW65611 KIP65611:KJS65611 KSL65611:KTO65611 LCH65611:LDK65611 LMD65611:LNG65611 LVZ65611:LXC65611 MFV65611:MGY65611 MPR65611:MQU65611 MZN65611:NAQ65611 NJJ65611:NKM65611 NTF65611:NUI65611 ODB65611:OEE65611 OMX65611:OOA65611 OWT65611:OXW65611 PGP65611:PHS65611 PQL65611:PRO65611 QAH65611:QBK65611 QKD65611:QLG65611 QTZ65611:QVC65611 RDV65611:REY65611 RNR65611:ROU65611 RXN65611:RYQ65611 SHJ65611:SIM65611 SRF65611:SSI65611 TBB65611:TCE65611 TKX65611:TMA65611 TUT65611:TVW65611 UEP65611:UFS65611 UOL65611:UPO65611 UYH65611:UZK65611 VID65611:VJG65611 VRZ65611:VTC65611 WBV65611:WCY65611 WLR65611:WMU65611 WVN65611:WWQ65611 D131147:AQ131147 JB131147:KE131147 SX131147:UA131147 ACT131147:ADW131147 AMP131147:ANS131147 AWL131147:AXO131147 BGH131147:BHK131147 BQD131147:BRG131147 BZZ131147:CBC131147 CJV131147:CKY131147 CTR131147:CUU131147 DDN131147:DEQ131147 DNJ131147:DOM131147 DXF131147:DYI131147 EHB131147:EIE131147 EQX131147:ESA131147 FAT131147:FBW131147 FKP131147:FLS131147 FUL131147:FVO131147 GEH131147:GFK131147 GOD131147:GPG131147 GXZ131147:GZC131147 HHV131147:HIY131147 HRR131147:HSU131147 IBN131147:ICQ131147 ILJ131147:IMM131147 IVF131147:IWI131147 JFB131147:JGE131147 JOX131147:JQA131147 JYT131147:JZW131147 KIP131147:KJS131147 KSL131147:KTO131147 LCH131147:LDK131147 LMD131147:LNG131147 LVZ131147:LXC131147 MFV131147:MGY131147 MPR131147:MQU131147 MZN131147:NAQ131147 NJJ131147:NKM131147 NTF131147:NUI131147 ODB131147:OEE131147 OMX131147:OOA131147 OWT131147:OXW131147 PGP131147:PHS131147 PQL131147:PRO131147 QAH131147:QBK131147 QKD131147:QLG131147 QTZ131147:QVC131147 RDV131147:REY131147 RNR131147:ROU131147 RXN131147:RYQ131147 SHJ131147:SIM131147 SRF131147:SSI131147 TBB131147:TCE131147 TKX131147:TMA131147 TUT131147:TVW131147 UEP131147:UFS131147 UOL131147:UPO131147 UYH131147:UZK131147 VID131147:VJG131147 VRZ131147:VTC131147 WBV131147:WCY131147 WLR131147:WMU131147 WVN131147:WWQ131147 D196683:AQ196683 JB196683:KE196683 SX196683:UA196683 ACT196683:ADW196683 AMP196683:ANS196683 AWL196683:AXO196683 BGH196683:BHK196683 BQD196683:BRG196683 BZZ196683:CBC196683 CJV196683:CKY196683 CTR196683:CUU196683 DDN196683:DEQ196683 DNJ196683:DOM196683 DXF196683:DYI196683 EHB196683:EIE196683 EQX196683:ESA196683 FAT196683:FBW196683 FKP196683:FLS196683 FUL196683:FVO196683 GEH196683:GFK196683 GOD196683:GPG196683 GXZ196683:GZC196683 HHV196683:HIY196683 HRR196683:HSU196683 IBN196683:ICQ196683 ILJ196683:IMM196683 IVF196683:IWI196683 JFB196683:JGE196683 JOX196683:JQA196683 JYT196683:JZW196683 KIP196683:KJS196683 KSL196683:KTO196683 LCH196683:LDK196683 LMD196683:LNG196683 LVZ196683:LXC196683 MFV196683:MGY196683 MPR196683:MQU196683 MZN196683:NAQ196683 NJJ196683:NKM196683 NTF196683:NUI196683 ODB196683:OEE196683 OMX196683:OOA196683 OWT196683:OXW196683 PGP196683:PHS196683 PQL196683:PRO196683 QAH196683:QBK196683 QKD196683:QLG196683 QTZ196683:QVC196683 RDV196683:REY196683 RNR196683:ROU196683 RXN196683:RYQ196683 SHJ196683:SIM196683 SRF196683:SSI196683 TBB196683:TCE196683 TKX196683:TMA196683 TUT196683:TVW196683 UEP196683:UFS196683 UOL196683:UPO196683 UYH196683:UZK196683 VID196683:VJG196683 VRZ196683:VTC196683 WBV196683:WCY196683 WLR196683:WMU196683 WVN196683:WWQ196683 D262219:AQ262219 JB262219:KE262219 SX262219:UA262219 ACT262219:ADW262219 AMP262219:ANS262219 AWL262219:AXO262219 BGH262219:BHK262219 BQD262219:BRG262219 BZZ262219:CBC262219 CJV262219:CKY262219 CTR262219:CUU262219 DDN262219:DEQ262219 DNJ262219:DOM262219 DXF262219:DYI262219 EHB262219:EIE262219 EQX262219:ESA262219 FAT262219:FBW262219 FKP262219:FLS262219 FUL262219:FVO262219 GEH262219:GFK262219 GOD262219:GPG262219 GXZ262219:GZC262219 HHV262219:HIY262219 HRR262219:HSU262219 IBN262219:ICQ262219 ILJ262219:IMM262219 IVF262219:IWI262219 JFB262219:JGE262219 JOX262219:JQA262219 JYT262219:JZW262219 KIP262219:KJS262219 KSL262219:KTO262219 LCH262219:LDK262219 LMD262219:LNG262219 LVZ262219:LXC262219 MFV262219:MGY262219 MPR262219:MQU262219 MZN262219:NAQ262219 NJJ262219:NKM262219 NTF262219:NUI262219 ODB262219:OEE262219 OMX262219:OOA262219 OWT262219:OXW262219 PGP262219:PHS262219 PQL262219:PRO262219 QAH262219:QBK262219 QKD262219:QLG262219 QTZ262219:QVC262219 RDV262219:REY262219 RNR262219:ROU262219 RXN262219:RYQ262219 SHJ262219:SIM262219 SRF262219:SSI262219 TBB262219:TCE262219 TKX262219:TMA262219 TUT262219:TVW262219 UEP262219:UFS262219 UOL262219:UPO262219 UYH262219:UZK262219 VID262219:VJG262219 VRZ262219:VTC262219 WBV262219:WCY262219 WLR262219:WMU262219 WVN262219:WWQ262219 D327755:AQ327755 JB327755:KE327755 SX327755:UA327755 ACT327755:ADW327755 AMP327755:ANS327755 AWL327755:AXO327755 BGH327755:BHK327755 BQD327755:BRG327755 BZZ327755:CBC327755 CJV327755:CKY327755 CTR327755:CUU327755 DDN327755:DEQ327755 DNJ327755:DOM327755 DXF327755:DYI327755 EHB327755:EIE327755 EQX327755:ESA327755 FAT327755:FBW327755 FKP327755:FLS327755 FUL327755:FVO327755 GEH327755:GFK327755 GOD327755:GPG327755 GXZ327755:GZC327755 HHV327755:HIY327755 HRR327755:HSU327755 IBN327755:ICQ327755 ILJ327755:IMM327755 IVF327755:IWI327755 JFB327755:JGE327755 JOX327755:JQA327755 JYT327755:JZW327755 KIP327755:KJS327755 KSL327755:KTO327755 LCH327755:LDK327755 LMD327755:LNG327755 LVZ327755:LXC327755 MFV327755:MGY327755 MPR327755:MQU327755 MZN327755:NAQ327755 NJJ327755:NKM327755 NTF327755:NUI327755 ODB327755:OEE327755 OMX327755:OOA327755 OWT327755:OXW327755 PGP327755:PHS327755 PQL327755:PRO327755 QAH327755:QBK327755 QKD327755:QLG327755 QTZ327755:QVC327755 RDV327755:REY327755 RNR327755:ROU327755 RXN327755:RYQ327755 SHJ327755:SIM327755 SRF327755:SSI327755 TBB327755:TCE327755 TKX327755:TMA327755 TUT327755:TVW327755 UEP327755:UFS327755 UOL327755:UPO327755 UYH327755:UZK327755 VID327755:VJG327755 VRZ327755:VTC327755 WBV327755:WCY327755 WLR327755:WMU327755 WVN327755:WWQ327755 D393291:AQ393291 JB393291:KE393291 SX393291:UA393291 ACT393291:ADW393291 AMP393291:ANS393291 AWL393291:AXO393291 BGH393291:BHK393291 BQD393291:BRG393291 BZZ393291:CBC393291 CJV393291:CKY393291 CTR393291:CUU393291 DDN393291:DEQ393291 DNJ393291:DOM393291 DXF393291:DYI393291 EHB393291:EIE393291 EQX393291:ESA393291 FAT393291:FBW393291 FKP393291:FLS393291 FUL393291:FVO393291 GEH393291:GFK393291 GOD393291:GPG393291 GXZ393291:GZC393291 HHV393291:HIY393291 HRR393291:HSU393291 IBN393291:ICQ393291 ILJ393291:IMM393291 IVF393291:IWI393291 JFB393291:JGE393291 JOX393291:JQA393291 JYT393291:JZW393291 KIP393291:KJS393291 KSL393291:KTO393291 LCH393291:LDK393291 LMD393291:LNG393291 LVZ393291:LXC393291 MFV393291:MGY393291 MPR393291:MQU393291 MZN393291:NAQ393291 NJJ393291:NKM393291 NTF393291:NUI393291 ODB393291:OEE393291 OMX393291:OOA393291 OWT393291:OXW393291 PGP393291:PHS393291 PQL393291:PRO393291 QAH393291:QBK393291 QKD393291:QLG393291 QTZ393291:QVC393291 RDV393291:REY393291 RNR393291:ROU393291 RXN393291:RYQ393291 SHJ393291:SIM393291 SRF393291:SSI393291 TBB393291:TCE393291 TKX393291:TMA393291 TUT393291:TVW393291 UEP393291:UFS393291 UOL393291:UPO393291 UYH393291:UZK393291 VID393291:VJG393291 VRZ393291:VTC393291 WBV393291:WCY393291 WLR393291:WMU393291 WVN393291:WWQ393291 D458827:AQ458827 JB458827:KE458827 SX458827:UA458827 ACT458827:ADW458827 AMP458827:ANS458827 AWL458827:AXO458827 BGH458827:BHK458827 BQD458827:BRG458827 BZZ458827:CBC458827 CJV458827:CKY458827 CTR458827:CUU458827 DDN458827:DEQ458827 DNJ458827:DOM458827 DXF458827:DYI458827 EHB458827:EIE458827 EQX458827:ESA458827 FAT458827:FBW458827 FKP458827:FLS458827 FUL458827:FVO458827 GEH458827:GFK458827 GOD458827:GPG458827 GXZ458827:GZC458827 HHV458827:HIY458827 HRR458827:HSU458827 IBN458827:ICQ458827 ILJ458827:IMM458827 IVF458827:IWI458827 JFB458827:JGE458827 JOX458827:JQA458827 JYT458827:JZW458827 KIP458827:KJS458827 KSL458827:KTO458827 LCH458827:LDK458827 LMD458827:LNG458827 LVZ458827:LXC458827 MFV458827:MGY458827 MPR458827:MQU458827 MZN458827:NAQ458827 NJJ458827:NKM458827 NTF458827:NUI458827 ODB458827:OEE458827 OMX458827:OOA458827 OWT458827:OXW458827 PGP458827:PHS458827 PQL458827:PRO458827 QAH458827:QBK458827 QKD458827:QLG458827 QTZ458827:QVC458827 RDV458827:REY458827 RNR458827:ROU458827 RXN458827:RYQ458827 SHJ458827:SIM458827 SRF458827:SSI458827 TBB458827:TCE458827 TKX458827:TMA458827 TUT458827:TVW458827 UEP458827:UFS458827 UOL458827:UPO458827 UYH458827:UZK458827 VID458827:VJG458827 VRZ458827:VTC458827 WBV458827:WCY458827 WLR458827:WMU458827 WVN458827:WWQ458827 D524363:AQ524363 JB524363:KE524363 SX524363:UA524363 ACT524363:ADW524363 AMP524363:ANS524363 AWL524363:AXO524363 BGH524363:BHK524363 BQD524363:BRG524363 BZZ524363:CBC524363 CJV524363:CKY524363 CTR524363:CUU524363 DDN524363:DEQ524363 DNJ524363:DOM524363 DXF524363:DYI524363 EHB524363:EIE524363 EQX524363:ESA524363 FAT524363:FBW524363 FKP524363:FLS524363 FUL524363:FVO524363 GEH524363:GFK524363 GOD524363:GPG524363 GXZ524363:GZC524363 HHV524363:HIY524363 HRR524363:HSU524363 IBN524363:ICQ524363 ILJ524363:IMM524363 IVF524363:IWI524363 JFB524363:JGE524363 JOX524363:JQA524363 JYT524363:JZW524363 KIP524363:KJS524363 KSL524363:KTO524363 LCH524363:LDK524363 LMD524363:LNG524363 LVZ524363:LXC524363 MFV524363:MGY524363 MPR524363:MQU524363 MZN524363:NAQ524363 NJJ524363:NKM524363 NTF524363:NUI524363 ODB524363:OEE524363 OMX524363:OOA524363 OWT524363:OXW524363 PGP524363:PHS524363 PQL524363:PRO524363 QAH524363:QBK524363 QKD524363:QLG524363 QTZ524363:QVC524363 RDV524363:REY524363 RNR524363:ROU524363 RXN524363:RYQ524363 SHJ524363:SIM524363 SRF524363:SSI524363 TBB524363:TCE524363 TKX524363:TMA524363 TUT524363:TVW524363 UEP524363:UFS524363 UOL524363:UPO524363 UYH524363:UZK524363 VID524363:VJG524363 VRZ524363:VTC524363 WBV524363:WCY524363 WLR524363:WMU524363 WVN524363:WWQ524363 D589899:AQ589899 JB589899:KE589899 SX589899:UA589899 ACT589899:ADW589899 AMP589899:ANS589899 AWL589899:AXO589899 BGH589899:BHK589899 BQD589899:BRG589899 BZZ589899:CBC589899 CJV589899:CKY589899 CTR589899:CUU589899 DDN589899:DEQ589899 DNJ589899:DOM589899 DXF589899:DYI589899 EHB589899:EIE589899 EQX589899:ESA589899 FAT589899:FBW589899 FKP589899:FLS589899 FUL589899:FVO589899 GEH589899:GFK589899 GOD589899:GPG589899 GXZ589899:GZC589899 HHV589899:HIY589899 HRR589899:HSU589899 IBN589899:ICQ589899 ILJ589899:IMM589899 IVF589899:IWI589899 JFB589899:JGE589899 JOX589899:JQA589899 JYT589899:JZW589899 KIP589899:KJS589899 KSL589899:KTO589899 LCH589899:LDK589899 LMD589899:LNG589899 LVZ589899:LXC589899 MFV589899:MGY589899 MPR589899:MQU589899 MZN589899:NAQ589899 NJJ589899:NKM589899 NTF589899:NUI589899 ODB589899:OEE589899 OMX589899:OOA589899 OWT589899:OXW589899 PGP589899:PHS589899 PQL589899:PRO589899 QAH589899:QBK589899 QKD589899:QLG589899 QTZ589899:QVC589899 RDV589899:REY589899 RNR589899:ROU589899 RXN589899:RYQ589899 SHJ589899:SIM589899 SRF589899:SSI589899 TBB589899:TCE589899 TKX589899:TMA589899 TUT589899:TVW589899 UEP589899:UFS589899 UOL589899:UPO589899 UYH589899:UZK589899 VID589899:VJG589899 VRZ589899:VTC589899 WBV589899:WCY589899 WLR589899:WMU589899 WVN589899:WWQ589899 D655435:AQ655435 JB655435:KE655435 SX655435:UA655435 ACT655435:ADW655435 AMP655435:ANS655435 AWL655435:AXO655435 BGH655435:BHK655435 BQD655435:BRG655435 BZZ655435:CBC655435 CJV655435:CKY655435 CTR655435:CUU655435 DDN655435:DEQ655435 DNJ655435:DOM655435 DXF655435:DYI655435 EHB655435:EIE655435 EQX655435:ESA655435 FAT655435:FBW655435 FKP655435:FLS655435 FUL655435:FVO655435 GEH655435:GFK655435 GOD655435:GPG655435 GXZ655435:GZC655435 HHV655435:HIY655435 HRR655435:HSU655435 IBN655435:ICQ655435 ILJ655435:IMM655435 IVF655435:IWI655435 JFB655435:JGE655435 JOX655435:JQA655435 JYT655435:JZW655435 KIP655435:KJS655435 KSL655435:KTO655435 LCH655435:LDK655435 LMD655435:LNG655435 LVZ655435:LXC655435 MFV655435:MGY655435 MPR655435:MQU655435 MZN655435:NAQ655435 NJJ655435:NKM655435 NTF655435:NUI655435 ODB655435:OEE655435 OMX655435:OOA655435 OWT655435:OXW655435 PGP655435:PHS655435 PQL655435:PRO655435 QAH655435:QBK655435 QKD655435:QLG655435 QTZ655435:QVC655435 RDV655435:REY655435 RNR655435:ROU655435 RXN655435:RYQ655435 SHJ655435:SIM655435 SRF655435:SSI655435 TBB655435:TCE655435 TKX655435:TMA655435 TUT655435:TVW655435 UEP655435:UFS655435 UOL655435:UPO655435 UYH655435:UZK655435 VID655435:VJG655435 VRZ655435:VTC655435 WBV655435:WCY655435 WLR655435:WMU655435 WVN655435:WWQ655435 D720971:AQ720971 JB720971:KE720971 SX720971:UA720971 ACT720971:ADW720971 AMP720971:ANS720971 AWL720971:AXO720971 BGH720971:BHK720971 BQD720971:BRG720971 BZZ720971:CBC720971 CJV720971:CKY720971 CTR720971:CUU720971 DDN720971:DEQ720971 DNJ720971:DOM720971 DXF720971:DYI720971 EHB720971:EIE720971 EQX720971:ESA720971 FAT720971:FBW720971 FKP720971:FLS720971 FUL720971:FVO720971 GEH720971:GFK720971 GOD720971:GPG720971 GXZ720971:GZC720971 HHV720971:HIY720971 HRR720971:HSU720971 IBN720971:ICQ720971 ILJ720971:IMM720971 IVF720971:IWI720971 JFB720971:JGE720971 JOX720971:JQA720971 JYT720971:JZW720971 KIP720971:KJS720971 KSL720971:KTO720971 LCH720971:LDK720971 LMD720971:LNG720971 LVZ720971:LXC720971 MFV720971:MGY720971 MPR720971:MQU720971 MZN720971:NAQ720971 NJJ720971:NKM720971 NTF720971:NUI720971 ODB720971:OEE720971 OMX720971:OOA720971 OWT720971:OXW720971 PGP720971:PHS720971 PQL720971:PRO720971 QAH720971:QBK720971 QKD720971:QLG720971 QTZ720971:QVC720971 RDV720971:REY720971 RNR720971:ROU720971 RXN720971:RYQ720971 SHJ720971:SIM720971 SRF720971:SSI720971 TBB720971:TCE720971 TKX720971:TMA720971 TUT720971:TVW720971 UEP720971:UFS720971 UOL720971:UPO720971 UYH720971:UZK720971 VID720971:VJG720971 VRZ720971:VTC720971 WBV720971:WCY720971 WLR720971:WMU720971 WVN720971:WWQ720971 D786507:AQ786507 JB786507:KE786507 SX786507:UA786507 ACT786507:ADW786507 AMP786507:ANS786507 AWL786507:AXO786507 BGH786507:BHK786507 BQD786507:BRG786507 BZZ786507:CBC786507 CJV786507:CKY786507 CTR786507:CUU786507 DDN786507:DEQ786507 DNJ786507:DOM786507 DXF786507:DYI786507 EHB786507:EIE786507 EQX786507:ESA786507 FAT786507:FBW786507 FKP786507:FLS786507 FUL786507:FVO786507 GEH786507:GFK786507 GOD786507:GPG786507 GXZ786507:GZC786507 HHV786507:HIY786507 HRR786507:HSU786507 IBN786507:ICQ786507 ILJ786507:IMM786507 IVF786507:IWI786507 JFB786507:JGE786507 JOX786507:JQA786507 JYT786507:JZW786507 KIP786507:KJS786507 KSL786507:KTO786507 LCH786507:LDK786507 LMD786507:LNG786507 LVZ786507:LXC786507 MFV786507:MGY786507 MPR786507:MQU786507 MZN786507:NAQ786507 NJJ786507:NKM786507 NTF786507:NUI786507 ODB786507:OEE786507 OMX786507:OOA786507 OWT786507:OXW786507 PGP786507:PHS786507 PQL786507:PRO786507 QAH786507:QBK786507 QKD786507:QLG786507 QTZ786507:QVC786507 RDV786507:REY786507 RNR786507:ROU786507 RXN786507:RYQ786507 SHJ786507:SIM786507 SRF786507:SSI786507 TBB786507:TCE786507 TKX786507:TMA786507 TUT786507:TVW786507 UEP786507:UFS786507 UOL786507:UPO786507 UYH786507:UZK786507 VID786507:VJG786507 VRZ786507:VTC786507 WBV786507:WCY786507 WLR786507:WMU786507 WVN786507:WWQ786507 D852043:AQ852043 JB852043:KE852043 SX852043:UA852043 ACT852043:ADW852043 AMP852043:ANS852043 AWL852043:AXO852043 BGH852043:BHK852043 BQD852043:BRG852043 BZZ852043:CBC852043 CJV852043:CKY852043 CTR852043:CUU852043 DDN852043:DEQ852043 DNJ852043:DOM852043 DXF852043:DYI852043 EHB852043:EIE852043 EQX852043:ESA852043 FAT852043:FBW852043 FKP852043:FLS852043 FUL852043:FVO852043 GEH852043:GFK852043 GOD852043:GPG852043 GXZ852043:GZC852043 HHV852043:HIY852043 HRR852043:HSU852043 IBN852043:ICQ852043 ILJ852043:IMM852043 IVF852043:IWI852043 JFB852043:JGE852043 JOX852043:JQA852043 JYT852043:JZW852043 KIP852043:KJS852043 KSL852043:KTO852043 LCH852043:LDK852043 LMD852043:LNG852043 LVZ852043:LXC852043 MFV852043:MGY852043 MPR852043:MQU852043 MZN852043:NAQ852043 NJJ852043:NKM852043 NTF852043:NUI852043 ODB852043:OEE852043 OMX852043:OOA852043 OWT852043:OXW852043 PGP852043:PHS852043 PQL852043:PRO852043 QAH852043:QBK852043 QKD852043:QLG852043 QTZ852043:QVC852043 RDV852043:REY852043 RNR852043:ROU852043 RXN852043:RYQ852043 SHJ852043:SIM852043 SRF852043:SSI852043 TBB852043:TCE852043 TKX852043:TMA852043 TUT852043:TVW852043 UEP852043:UFS852043 UOL852043:UPO852043 UYH852043:UZK852043 VID852043:VJG852043 VRZ852043:VTC852043 WBV852043:WCY852043 WLR852043:WMU852043 WVN852043:WWQ852043 D917579:AQ917579 JB917579:KE917579 SX917579:UA917579 ACT917579:ADW917579 AMP917579:ANS917579 AWL917579:AXO917579 BGH917579:BHK917579 BQD917579:BRG917579 BZZ917579:CBC917579 CJV917579:CKY917579 CTR917579:CUU917579 DDN917579:DEQ917579 DNJ917579:DOM917579 DXF917579:DYI917579 EHB917579:EIE917579 EQX917579:ESA917579 FAT917579:FBW917579 FKP917579:FLS917579 FUL917579:FVO917579 GEH917579:GFK917579 GOD917579:GPG917579 GXZ917579:GZC917579 HHV917579:HIY917579 HRR917579:HSU917579 IBN917579:ICQ917579 ILJ917579:IMM917579 IVF917579:IWI917579 JFB917579:JGE917579 JOX917579:JQA917579 JYT917579:JZW917579 KIP917579:KJS917579 KSL917579:KTO917579 LCH917579:LDK917579 LMD917579:LNG917579 LVZ917579:LXC917579 MFV917579:MGY917579 MPR917579:MQU917579 MZN917579:NAQ917579 NJJ917579:NKM917579 NTF917579:NUI917579 ODB917579:OEE917579 OMX917579:OOA917579 OWT917579:OXW917579 PGP917579:PHS917579 PQL917579:PRO917579 QAH917579:QBK917579 QKD917579:QLG917579 QTZ917579:QVC917579 RDV917579:REY917579 RNR917579:ROU917579 RXN917579:RYQ917579 SHJ917579:SIM917579 SRF917579:SSI917579 TBB917579:TCE917579 TKX917579:TMA917579 TUT917579:TVW917579 UEP917579:UFS917579 UOL917579:UPO917579 UYH917579:UZK917579 VID917579:VJG917579 VRZ917579:VTC917579 WBV917579:WCY917579 WLR917579:WMU917579 WVN917579:WWQ917579 D983115:AQ983115 JB983115:KE983115 SX983115:UA983115 ACT983115:ADW983115 AMP983115:ANS983115 AWL983115:AXO983115 BGH983115:BHK983115 BQD983115:BRG983115 BZZ983115:CBC983115 CJV983115:CKY983115 CTR983115:CUU983115 DDN983115:DEQ983115 DNJ983115:DOM983115 DXF983115:DYI983115 EHB983115:EIE983115 EQX983115:ESA983115 FAT983115:FBW983115 FKP983115:FLS983115 FUL983115:FVO983115 GEH983115:GFK983115 GOD983115:GPG983115 GXZ983115:GZC983115 HHV983115:HIY983115 HRR983115:HSU983115 IBN983115:ICQ983115 ILJ983115:IMM983115 IVF983115:IWI983115 JFB983115:JGE983115 JOX983115:JQA983115 JYT983115:JZW983115 KIP983115:KJS983115 KSL983115:KTO983115 LCH983115:LDK983115 LMD983115:LNG983115 LVZ983115:LXC983115 MFV983115:MGY983115 MPR983115:MQU983115 MZN983115:NAQ983115 NJJ983115:NKM983115 NTF983115:NUI983115 ODB983115:OEE983115 OMX983115:OOA983115 OWT983115:OXW983115 PGP983115:PHS983115 PQL983115:PRO983115 QAH983115:QBK983115 QKD983115:QLG983115 QTZ983115:QVC983115 RDV983115:REY983115 RNR983115:ROU983115 RXN983115:RYQ983115 SHJ983115:SIM983115 SRF983115:SSI983115 TBB983115:TCE983115 TKX983115:TMA983115 TUT983115:TVW983115 UEP983115:UFS983115 UOL983115:UPO983115 UYH983115:UZK983115 VID983115:VJG983115 VRZ983115:VTC983115 WBV983115:WCY983115 WLR983115:WMU983115 WVN983115:WWQ983115 TKX135:TMA135 D65607:AQ65608 JB65607:KE65608 SX65607:UA65608 ACT65607:ADW65608 AMP65607:ANS65608 AWL65607:AXO65608 BGH65607:BHK65608 BQD65607:BRG65608 BZZ65607:CBC65608 CJV65607:CKY65608 CTR65607:CUU65608 DDN65607:DEQ65608 DNJ65607:DOM65608 DXF65607:DYI65608 EHB65607:EIE65608 EQX65607:ESA65608 FAT65607:FBW65608 FKP65607:FLS65608 FUL65607:FVO65608 GEH65607:GFK65608 GOD65607:GPG65608 GXZ65607:GZC65608 HHV65607:HIY65608 HRR65607:HSU65608 IBN65607:ICQ65608 ILJ65607:IMM65608 IVF65607:IWI65608 JFB65607:JGE65608 JOX65607:JQA65608 JYT65607:JZW65608 KIP65607:KJS65608 KSL65607:KTO65608 LCH65607:LDK65608 LMD65607:LNG65608 LVZ65607:LXC65608 MFV65607:MGY65608 MPR65607:MQU65608 MZN65607:NAQ65608 NJJ65607:NKM65608 NTF65607:NUI65608 ODB65607:OEE65608 OMX65607:OOA65608 OWT65607:OXW65608 PGP65607:PHS65608 PQL65607:PRO65608 QAH65607:QBK65608 QKD65607:QLG65608 QTZ65607:QVC65608 RDV65607:REY65608 RNR65607:ROU65608 RXN65607:RYQ65608 SHJ65607:SIM65608 SRF65607:SSI65608 TBB65607:TCE65608 TKX65607:TMA65608 TUT65607:TVW65608 UEP65607:UFS65608 UOL65607:UPO65608 UYH65607:UZK65608 VID65607:VJG65608 VRZ65607:VTC65608 WBV65607:WCY65608 WLR65607:WMU65608 WVN65607:WWQ65608 D131143:AQ131144 JB131143:KE131144 SX131143:UA131144 ACT131143:ADW131144 AMP131143:ANS131144 AWL131143:AXO131144 BGH131143:BHK131144 BQD131143:BRG131144 BZZ131143:CBC131144 CJV131143:CKY131144 CTR131143:CUU131144 DDN131143:DEQ131144 DNJ131143:DOM131144 DXF131143:DYI131144 EHB131143:EIE131144 EQX131143:ESA131144 FAT131143:FBW131144 FKP131143:FLS131144 FUL131143:FVO131144 GEH131143:GFK131144 GOD131143:GPG131144 GXZ131143:GZC131144 HHV131143:HIY131144 HRR131143:HSU131144 IBN131143:ICQ131144 ILJ131143:IMM131144 IVF131143:IWI131144 JFB131143:JGE131144 JOX131143:JQA131144 JYT131143:JZW131144 KIP131143:KJS131144 KSL131143:KTO131144 LCH131143:LDK131144 LMD131143:LNG131144 LVZ131143:LXC131144 MFV131143:MGY131144 MPR131143:MQU131144 MZN131143:NAQ131144 NJJ131143:NKM131144 NTF131143:NUI131144 ODB131143:OEE131144 OMX131143:OOA131144 OWT131143:OXW131144 PGP131143:PHS131144 PQL131143:PRO131144 QAH131143:QBK131144 QKD131143:QLG131144 QTZ131143:QVC131144 RDV131143:REY131144 RNR131143:ROU131144 RXN131143:RYQ131144 SHJ131143:SIM131144 SRF131143:SSI131144 TBB131143:TCE131144 TKX131143:TMA131144 TUT131143:TVW131144 UEP131143:UFS131144 UOL131143:UPO131144 UYH131143:UZK131144 VID131143:VJG131144 VRZ131143:VTC131144 WBV131143:WCY131144 WLR131143:WMU131144 WVN131143:WWQ131144 D196679:AQ196680 JB196679:KE196680 SX196679:UA196680 ACT196679:ADW196680 AMP196679:ANS196680 AWL196679:AXO196680 BGH196679:BHK196680 BQD196679:BRG196680 BZZ196679:CBC196680 CJV196679:CKY196680 CTR196679:CUU196680 DDN196679:DEQ196680 DNJ196679:DOM196680 DXF196679:DYI196680 EHB196679:EIE196680 EQX196679:ESA196680 FAT196679:FBW196680 FKP196679:FLS196680 FUL196679:FVO196680 GEH196679:GFK196680 GOD196679:GPG196680 GXZ196679:GZC196680 HHV196679:HIY196680 HRR196679:HSU196680 IBN196679:ICQ196680 ILJ196679:IMM196680 IVF196679:IWI196680 JFB196679:JGE196680 JOX196679:JQA196680 JYT196679:JZW196680 KIP196679:KJS196680 KSL196679:KTO196680 LCH196679:LDK196680 LMD196679:LNG196680 LVZ196679:LXC196680 MFV196679:MGY196680 MPR196679:MQU196680 MZN196679:NAQ196680 NJJ196679:NKM196680 NTF196679:NUI196680 ODB196679:OEE196680 OMX196679:OOA196680 OWT196679:OXW196680 PGP196679:PHS196680 PQL196679:PRO196680 QAH196679:QBK196680 QKD196679:QLG196680 QTZ196679:QVC196680 RDV196679:REY196680 RNR196679:ROU196680 RXN196679:RYQ196680 SHJ196679:SIM196680 SRF196679:SSI196680 TBB196679:TCE196680 TKX196679:TMA196680 TUT196679:TVW196680 UEP196679:UFS196680 UOL196679:UPO196680 UYH196679:UZK196680 VID196679:VJG196680 VRZ196679:VTC196680 WBV196679:WCY196680 WLR196679:WMU196680 WVN196679:WWQ196680 D262215:AQ262216 JB262215:KE262216 SX262215:UA262216 ACT262215:ADW262216 AMP262215:ANS262216 AWL262215:AXO262216 BGH262215:BHK262216 BQD262215:BRG262216 BZZ262215:CBC262216 CJV262215:CKY262216 CTR262215:CUU262216 DDN262215:DEQ262216 DNJ262215:DOM262216 DXF262215:DYI262216 EHB262215:EIE262216 EQX262215:ESA262216 FAT262215:FBW262216 FKP262215:FLS262216 FUL262215:FVO262216 GEH262215:GFK262216 GOD262215:GPG262216 GXZ262215:GZC262216 HHV262215:HIY262216 HRR262215:HSU262216 IBN262215:ICQ262216 ILJ262215:IMM262216 IVF262215:IWI262216 JFB262215:JGE262216 JOX262215:JQA262216 JYT262215:JZW262216 KIP262215:KJS262216 KSL262215:KTO262216 LCH262215:LDK262216 LMD262215:LNG262216 LVZ262215:LXC262216 MFV262215:MGY262216 MPR262215:MQU262216 MZN262215:NAQ262216 NJJ262215:NKM262216 NTF262215:NUI262216 ODB262215:OEE262216 OMX262215:OOA262216 OWT262215:OXW262216 PGP262215:PHS262216 PQL262215:PRO262216 QAH262215:QBK262216 QKD262215:QLG262216 QTZ262215:QVC262216 RDV262215:REY262216 RNR262215:ROU262216 RXN262215:RYQ262216 SHJ262215:SIM262216 SRF262215:SSI262216 TBB262215:TCE262216 TKX262215:TMA262216 TUT262215:TVW262216 UEP262215:UFS262216 UOL262215:UPO262216 UYH262215:UZK262216 VID262215:VJG262216 VRZ262215:VTC262216 WBV262215:WCY262216 WLR262215:WMU262216 WVN262215:WWQ262216 D327751:AQ327752 JB327751:KE327752 SX327751:UA327752 ACT327751:ADW327752 AMP327751:ANS327752 AWL327751:AXO327752 BGH327751:BHK327752 BQD327751:BRG327752 BZZ327751:CBC327752 CJV327751:CKY327752 CTR327751:CUU327752 DDN327751:DEQ327752 DNJ327751:DOM327752 DXF327751:DYI327752 EHB327751:EIE327752 EQX327751:ESA327752 FAT327751:FBW327752 FKP327751:FLS327752 FUL327751:FVO327752 GEH327751:GFK327752 GOD327751:GPG327752 GXZ327751:GZC327752 HHV327751:HIY327752 HRR327751:HSU327752 IBN327751:ICQ327752 ILJ327751:IMM327752 IVF327751:IWI327752 JFB327751:JGE327752 JOX327751:JQA327752 JYT327751:JZW327752 KIP327751:KJS327752 KSL327751:KTO327752 LCH327751:LDK327752 LMD327751:LNG327752 LVZ327751:LXC327752 MFV327751:MGY327752 MPR327751:MQU327752 MZN327751:NAQ327752 NJJ327751:NKM327752 NTF327751:NUI327752 ODB327751:OEE327752 OMX327751:OOA327752 OWT327751:OXW327752 PGP327751:PHS327752 PQL327751:PRO327752 QAH327751:QBK327752 QKD327751:QLG327752 QTZ327751:QVC327752 RDV327751:REY327752 RNR327751:ROU327752 RXN327751:RYQ327752 SHJ327751:SIM327752 SRF327751:SSI327752 TBB327751:TCE327752 TKX327751:TMA327752 TUT327751:TVW327752 UEP327751:UFS327752 UOL327751:UPO327752 UYH327751:UZK327752 VID327751:VJG327752 VRZ327751:VTC327752 WBV327751:WCY327752 WLR327751:WMU327752 WVN327751:WWQ327752 D393287:AQ393288 JB393287:KE393288 SX393287:UA393288 ACT393287:ADW393288 AMP393287:ANS393288 AWL393287:AXO393288 BGH393287:BHK393288 BQD393287:BRG393288 BZZ393287:CBC393288 CJV393287:CKY393288 CTR393287:CUU393288 DDN393287:DEQ393288 DNJ393287:DOM393288 DXF393287:DYI393288 EHB393287:EIE393288 EQX393287:ESA393288 FAT393287:FBW393288 FKP393287:FLS393288 FUL393287:FVO393288 GEH393287:GFK393288 GOD393287:GPG393288 GXZ393287:GZC393288 HHV393287:HIY393288 HRR393287:HSU393288 IBN393287:ICQ393288 ILJ393287:IMM393288 IVF393287:IWI393288 JFB393287:JGE393288 JOX393287:JQA393288 JYT393287:JZW393288 KIP393287:KJS393288 KSL393287:KTO393288 LCH393287:LDK393288 LMD393287:LNG393288 LVZ393287:LXC393288 MFV393287:MGY393288 MPR393287:MQU393288 MZN393287:NAQ393288 NJJ393287:NKM393288 NTF393287:NUI393288 ODB393287:OEE393288 OMX393287:OOA393288 OWT393287:OXW393288 PGP393287:PHS393288 PQL393287:PRO393288 QAH393287:QBK393288 QKD393287:QLG393288 QTZ393287:QVC393288 RDV393287:REY393288 RNR393287:ROU393288 RXN393287:RYQ393288 SHJ393287:SIM393288 SRF393287:SSI393288 TBB393287:TCE393288 TKX393287:TMA393288 TUT393287:TVW393288 UEP393287:UFS393288 UOL393287:UPO393288 UYH393287:UZK393288 VID393287:VJG393288 VRZ393287:VTC393288 WBV393287:WCY393288 WLR393287:WMU393288 WVN393287:WWQ393288 D458823:AQ458824 JB458823:KE458824 SX458823:UA458824 ACT458823:ADW458824 AMP458823:ANS458824 AWL458823:AXO458824 BGH458823:BHK458824 BQD458823:BRG458824 BZZ458823:CBC458824 CJV458823:CKY458824 CTR458823:CUU458824 DDN458823:DEQ458824 DNJ458823:DOM458824 DXF458823:DYI458824 EHB458823:EIE458824 EQX458823:ESA458824 FAT458823:FBW458824 FKP458823:FLS458824 FUL458823:FVO458824 GEH458823:GFK458824 GOD458823:GPG458824 GXZ458823:GZC458824 HHV458823:HIY458824 HRR458823:HSU458824 IBN458823:ICQ458824 ILJ458823:IMM458824 IVF458823:IWI458824 JFB458823:JGE458824 JOX458823:JQA458824 JYT458823:JZW458824 KIP458823:KJS458824 KSL458823:KTO458824 LCH458823:LDK458824 LMD458823:LNG458824 LVZ458823:LXC458824 MFV458823:MGY458824 MPR458823:MQU458824 MZN458823:NAQ458824 NJJ458823:NKM458824 NTF458823:NUI458824 ODB458823:OEE458824 OMX458823:OOA458824 OWT458823:OXW458824 PGP458823:PHS458824 PQL458823:PRO458824 QAH458823:QBK458824 QKD458823:QLG458824 QTZ458823:QVC458824 RDV458823:REY458824 RNR458823:ROU458824 RXN458823:RYQ458824 SHJ458823:SIM458824 SRF458823:SSI458824 TBB458823:TCE458824 TKX458823:TMA458824 TUT458823:TVW458824 UEP458823:UFS458824 UOL458823:UPO458824 UYH458823:UZK458824 VID458823:VJG458824 VRZ458823:VTC458824 WBV458823:WCY458824 WLR458823:WMU458824 WVN458823:WWQ458824 D524359:AQ524360 JB524359:KE524360 SX524359:UA524360 ACT524359:ADW524360 AMP524359:ANS524360 AWL524359:AXO524360 BGH524359:BHK524360 BQD524359:BRG524360 BZZ524359:CBC524360 CJV524359:CKY524360 CTR524359:CUU524360 DDN524359:DEQ524360 DNJ524359:DOM524360 DXF524359:DYI524360 EHB524359:EIE524360 EQX524359:ESA524360 FAT524359:FBW524360 FKP524359:FLS524360 FUL524359:FVO524360 GEH524359:GFK524360 GOD524359:GPG524360 GXZ524359:GZC524360 HHV524359:HIY524360 HRR524359:HSU524360 IBN524359:ICQ524360 ILJ524359:IMM524360 IVF524359:IWI524360 JFB524359:JGE524360 JOX524359:JQA524360 JYT524359:JZW524360 KIP524359:KJS524360 KSL524359:KTO524360 LCH524359:LDK524360 LMD524359:LNG524360 LVZ524359:LXC524360 MFV524359:MGY524360 MPR524359:MQU524360 MZN524359:NAQ524360 NJJ524359:NKM524360 NTF524359:NUI524360 ODB524359:OEE524360 OMX524359:OOA524360 OWT524359:OXW524360 PGP524359:PHS524360 PQL524359:PRO524360 QAH524359:QBK524360 QKD524359:QLG524360 QTZ524359:QVC524360 RDV524359:REY524360 RNR524359:ROU524360 RXN524359:RYQ524360 SHJ524359:SIM524360 SRF524359:SSI524360 TBB524359:TCE524360 TKX524359:TMA524360 TUT524359:TVW524360 UEP524359:UFS524360 UOL524359:UPO524360 UYH524359:UZK524360 VID524359:VJG524360 VRZ524359:VTC524360 WBV524359:WCY524360 WLR524359:WMU524360 WVN524359:WWQ524360 D589895:AQ589896 JB589895:KE589896 SX589895:UA589896 ACT589895:ADW589896 AMP589895:ANS589896 AWL589895:AXO589896 BGH589895:BHK589896 BQD589895:BRG589896 BZZ589895:CBC589896 CJV589895:CKY589896 CTR589895:CUU589896 DDN589895:DEQ589896 DNJ589895:DOM589896 DXF589895:DYI589896 EHB589895:EIE589896 EQX589895:ESA589896 FAT589895:FBW589896 FKP589895:FLS589896 FUL589895:FVO589896 GEH589895:GFK589896 GOD589895:GPG589896 GXZ589895:GZC589896 HHV589895:HIY589896 HRR589895:HSU589896 IBN589895:ICQ589896 ILJ589895:IMM589896 IVF589895:IWI589896 JFB589895:JGE589896 JOX589895:JQA589896 JYT589895:JZW589896 KIP589895:KJS589896 KSL589895:KTO589896 LCH589895:LDK589896 LMD589895:LNG589896 LVZ589895:LXC589896 MFV589895:MGY589896 MPR589895:MQU589896 MZN589895:NAQ589896 NJJ589895:NKM589896 NTF589895:NUI589896 ODB589895:OEE589896 OMX589895:OOA589896 OWT589895:OXW589896 PGP589895:PHS589896 PQL589895:PRO589896 QAH589895:QBK589896 QKD589895:QLG589896 QTZ589895:QVC589896 RDV589895:REY589896 RNR589895:ROU589896 RXN589895:RYQ589896 SHJ589895:SIM589896 SRF589895:SSI589896 TBB589895:TCE589896 TKX589895:TMA589896 TUT589895:TVW589896 UEP589895:UFS589896 UOL589895:UPO589896 UYH589895:UZK589896 VID589895:VJG589896 VRZ589895:VTC589896 WBV589895:WCY589896 WLR589895:WMU589896 WVN589895:WWQ589896 D655431:AQ655432 JB655431:KE655432 SX655431:UA655432 ACT655431:ADW655432 AMP655431:ANS655432 AWL655431:AXO655432 BGH655431:BHK655432 BQD655431:BRG655432 BZZ655431:CBC655432 CJV655431:CKY655432 CTR655431:CUU655432 DDN655431:DEQ655432 DNJ655431:DOM655432 DXF655431:DYI655432 EHB655431:EIE655432 EQX655431:ESA655432 FAT655431:FBW655432 FKP655431:FLS655432 FUL655431:FVO655432 GEH655431:GFK655432 GOD655431:GPG655432 GXZ655431:GZC655432 HHV655431:HIY655432 HRR655431:HSU655432 IBN655431:ICQ655432 ILJ655431:IMM655432 IVF655431:IWI655432 JFB655431:JGE655432 JOX655431:JQA655432 JYT655431:JZW655432 KIP655431:KJS655432 KSL655431:KTO655432 LCH655431:LDK655432 LMD655431:LNG655432 LVZ655431:LXC655432 MFV655431:MGY655432 MPR655431:MQU655432 MZN655431:NAQ655432 NJJ655431:NKM655432 NTF655431:NUI655432 ODB655431:OEE655432 OMX655431:OOA655432 OWT655431:OXW655432 PGP655431:PHS655432 PQL655431:PRO655432 QAH655431:QBK655432 QKD655431:QLG655432 QTZ655431:QVC655432 RDV655431:REY655432 RNR655431:ROU655432 RXN655431:RYQ655432 SHJ655431:SIM655432 SRF655431:SSI655432 TBB655431:TCE655432 TKX655431:TMA655432 TUT655431:TVW655432 UEP655431:UFS655432 UOL655431:UPO655432 UYH655431:UZK655432 VID655431:VJG655432 VRZ655431:VTC655432 WBV655431:WCY655432 WLR655431:WMU655432 WVN655431:WWQ655432 D720967:AQ720968 JB720967:KE720968 SX720967:UA720968 ACT720967:ADW720968 AMP720967:ANS720968 AWL720967:AXO720968 BGH720967:BHK720968 BQD720967:BRG720968 BZZ720967:CBC720968 CJV720967:CKY720968 CTR720967:CUU720968 DDN720967:DEQ720968 DNJ720967:DOM720968 DXF720967:DYI720968 EHB720967:EIE720968 EQX720967:ESA720968 FAT720967:FBW720968 FKP720967:FLS720968 FUL720967:FVO720968 GEH720967:GFK720968 GOD720967:GPG720968 GXZ720967:GZC720968 HHV720967:HIY720968 HRR720967:HSU720968 IBN720967:ICQ720968 ILJ720967:IMM720968 IVF720967:IWI720968 JFB720967:JGE720968 JOX720967:JQA720968 JYT720967:JZW720968 KIP720967:KJS720968 KSL720967:KTO720968 LCH720967:LDK720968 LMD720967:LNG720968 LVZ720967:LXC720968 MFV720967:MGY720968 MPR720967:MQU720968 MZN720967:NAQ720968 NJJ720967:NKM720968 NTF720967:NUI720968 ODB720967:OEE720968 OMX720967:OOA720968 OWT720967:OXW720968 PGP720967:PHS720968 PQL720967:PRO720968 QAH720967:QBK720968 QKD720967:QLG720968 QTZ720967:QVC720968 RDV720967:REY720968 RNR720967:ROU720968 RXN720967:RYQ720968 SHJ720967:SIM720968 SRF720967:SSI720968 TBB720967:TCE720968 TKX720967:TMA720968 TUT720967:TVW720968 UEP720967:UFS720968 UOL720967:UPO720968 UYH720967:UZK720968 VID720967:VJG720968 VRZ720967:VTC720968 WBV720967:WCY720968 WLR720967:WMU720968 WVN720967:WWQ720968 D786503:AQ786504 JB786503:KE786504 SX786503:UA786504 ACT786503:ADW786504 AMP786503:ANS786504 AWL786503:AXO786504 BGH786503:BHK786504 BQD786503:BRG786504 BZZ786503:CBC786504 CJV786503:CKY786504 CTR786503:CUU786504 DDN786503:DEQ786504 DNJ786503:DOM786504 DXF786503:DYI786504 EHB786503:EIE786504 EQX786503:ESA786504 FAT786503:FBW786504 FKP786503:FLS786504 FUL786503:FVO786504 GEH786503:GFK786504 GOD786503:GPG786504 GXZ786503:GZC786504 HHV786503:HIY786504 HRR786503:HSU786504 IBN786503:ICQ786504 ILJ786503:IMM786504 IVF786503:IWI786504 JFB786503:JGE786504 JOX786503:JQA786504 JYT786503:JZW786504 KIP786503:KJS786504 KSL786503:KTO786504 LCH786503:LDK786504 LMD786503:LNG786504 LVZ786503:LXC786504 MFV786503:MGY786504 MPR786503:MQU786504 MZN786503:NAQ786504 NJJ786503:NKM786504 NTF786503:NUI786504 ODB786503:OEE786504 OMX786503:OOA786504 OWT786503:OXW786504 PGP786503:PHS786504 PQL786503:PRO786504 QAH786503:QBK786504 QKD786503:QLG786504 QTZ786503:QVC786504 RDV786503:REY786504 RNR786503:ROU786504 RXN786503:RYQ786504 SHJ786503:SIM786504 SRF786503:SSI786504 TBB786503:TCE786504 TKX786503:TMA786504 TUT786503:TVW786504 UEP786503:UFS786504 UOL786503:UPO786504 UYH786503:UZK786504 VID786503:VJG786504 VRZ786503:VTC786504 WBV786503:WCY786504 WLR786503:WMU786504 WVN786503:WWQ786504 D852039:AQ852040 JB852039:KE852040 SX852039:UA852040 ACT852039:ADW852040 AMP852039:ANS852040 AWL852039:AXO852040 BGH852039:BHK852040 BQD852039:BRG852040 BZZ852039:CBC852040 CJV852039:CKY852040 CTR852039:CUU852040 DDN852039:DEQ852040 DNJ852039:DOM852040 DXF852039:DYI852040 EHB852039:EIE852040 EQX852039:ESA852040 FAT852039:FBW852040 FKP852039:FLS852040 FUL852039:FVO852040 GEH852039:GFK852040 GOD852039:GPG852040 GXZ852039:GZC852040 HHV852039:HIY852040 HRR852039:HSU852040 IBN852039:ICQ852040 ILJ852039:IMM852040 IVF852039:IWI852040 JFB852039:JGE852040 JOX852039:JQA852040 JYT852039:JZW852040 KIP852039:KJS852040 KSL852039:KTO852040 LCH852039:LDK852040 LMD852039:LNG852040 LVZ852039:LXC852040 MFV852039:MGY852040 MPR852039:MQU852040 MZN852039:NAQ852040 NJJ852039:NKM852040 NTF852039:NUI852040 ODB852039:OEE852040 OMX852039:OOA852040 OWT852039:OXW852040 PGP852039:PHS852040 PQL852039:PRO852040 QAH852039:QBK852040 QKD852039:QLG852040 QTZ852039:QVC852040 RDV852039:REY852040 RNR852039:ROU852040 RXN852039:RYQ852040 SHJ852039:SIM852040 SRF852039:SSI852040 TBB852039:TCE852040 TKX852039:TMA852040 TUT852039:TVW852040 UEP852039:UFS852040 UOL852039:UPO852040 UYH852039:UZK852040 VID852039:VJG852040 VRZ852039:VTC852040 WBV852039:WCY852040 WLR852039:WMU852040 WVN852039:WWQ852040 D917575:AQ917576 JB917575:KE917576 SX917575:UA917576 ACT917575:ADW917576 AMP917575:ANS917576 AWL917575:AXO917576 BGH917575:BHK917576 BQD917575:BRG917576 BZZ917575:CBC917576 CJV917575:CKY917576 CTR917575:CUU917576 DDN917575:DEQ917576 DNJ917575:DOM917576 DXF917575:DYI917576 EHB917575:EIE917576 EQX917575:ESA917576 FAT917575:FBW917576 FKP917575:FLS917576 FUL917575:FVO917576 GEH917575:GFK917576 GOD917575:GPG917576 GXZ917575:GZC917576 HHV917575:HIY917576 HRR917575:HSU917576 IBN917575:ICQ917576 ILJ917575:IMM917576 IVF917575:IWI917576 JFB917575:JGE917576 JOX917575:JQA917576 JYT917575:JZW917576 KIP917575:KJS917576 KSL917575:KTO917576 LCH917575:LDK917576 LMD917575:LNG917576 LVZ917575:LXC917576 MFV917575:MGY917576 MPR917575:MQU917576 MZN917575:NAQ917576 NJJ917575:NKM917576 NTF917575:NUI917576 ODB917575:OEE917576 OMX917575:OOA917576 OWT917575:OXW917576 PGP917575:PHS917576 PQL917575:PRO917576 QAH917575:QBK917576 QKD917575:QLG917576 QTZ917575:QVC917576 RDV917575:REY917576 RNR917575:ROU917576 RXN917575:RYQ917576 SHJ917575:SIM917576 SRF917575:SSI917576 TBB917575:TCE917576 TKX917575:TMA917576 TUT917575:TVW917576 UEP917575:UFS917576 UOL917575:UPO917576 UYH917575:UZK917576 VID917575:VJG917576 VRZ917575:VTC917576 WBV917575:WCY917576 WLR917575:WMU917576 WVN917575:WWQ917576 D983111:AQ983112 JB983111:KE983112 SX983111:UA983112 ACT983111:ADW983112 AMP983111:ANS983112 AWL983111:AXO983112 BGH983111:BHK983112 BQD983111:BRG983112 BZZ983111:CBC983112 CJV983111:CKY983112 CTR983111:CUU983112 DDN983111:DEQ983112 DNJ983111:DOM983112 DXF983111:DYI983112 EHB983111:EIE983112 EQX983111:ESA983112 FAT983111:FBW983112 FKP983111:FLS983112 FUL983111:FVO983112 GEH983111:GFK983112 GOD983111:GPG983112 GXZ983111:GZC983112 HHV983111:HIY983112 HRR983111:HSU983112 IBN983111:ICQ983112 ILJ983111:IMM983112 IVF983111:IWI983112 JFB983111:JGE983112 JOX983111:JQA983112 JYT983111:JZW983112 KIP983111:KJS983112 KSL983111:KTO983112 LCH983111:LDK983112 LMD983111:LNG983112 LVZ983111:LXC983112 MFV983111:MGY983112 MPR983111:MQU983112 MZN983111:NAQ983112 NJJ983111:NKM983112 NTF983111:NUI983112 ODB983111:OEE983112 OMX983111:OOA983112 OWT983111:OXW983112 PGP983111:PHS983112 PQL983111:PRO983112 QAH983111:QBK983112 QKD983111:QLG983112 QTZ983111:QVC983112 RDV983111:REY983112 RNR983111:ROU983112 RXN983111:RYQ983112 SHJ983111:SIM983112 SRF983111:SSI983112 TBB983111:TCE983112 TKX983111:TMA983112 TUT983111:TVW983112 UEP983111:UFS983112 UOL983111:UPO983112 UYH983111:UZK983112 VID983111:VJG983112 VRZ983111:VTC983112 WBV983111:WCY983112 WLR983111:WMU983112 WVN983111:WWQ983112 QTZ135:QVC135 D65605:AQ65605 JB65605:KE65605 SX65605:UA65605 ACT65605:ADW65605 AMP65605:ANS65605 AWL65605:AXO65605 BGH65605:BHK65605 BQD65605:BRG65605 BZZ65605:CBC65605 CJV65605:CKY65605 CTR65605:CUU65605 DDN65605:DEQ65605 DNJ65605:DOM65605 DXF65605:DYI65605 EHB65605:EIE65605 EQX65605:ESA65605 FAT65605:FBW65605 FKP65605:FLS65605 FUL65605:FVO65605 GEH65605:GFK65605 GOD65605:GPG65605 GXZ65605:GZC65605 HHV65605:HIY65605 HRR65605:HSU65605 IBN65605:ICQ65605 ILJ65605:IMM65605 IVF65605:IWI65605 JFB65605:JGE65605 JOX65605:JQA65605 JYT65605:JZW65605 KIP65605:KJS65605 KSL65605:KTO65605 LCH65605:LDK65605 LMD65605:LNG65605 LVZ65605:LXC65605 MFV65605:MGY65605 MPR65605:MQU65605 MZN65605:NAQ65605 NJJ65605:NKM65605 NTF65605:NUI65605 ODB65605:OEE65605 OMX65605:OOA65605 OWT65605:OXW65605 PGP65605:PHS65605 PQL65605:PRO65605 QAH65605:QBK65605 QKD65605:QLG65605 QTZ65605:QVC65605 RDV65605:REY65605 RNR65605:ROU65605 RXN65605:RYQ65605 SHJ65605:SIM65605 SRF65605:SSI65605 TBB65605:TCE65605 TKX65605:TMA65605 TUT65605:TVW65605 UEP65605:UFS65605 UOL65605:UPO65605 UYH65605:UZK65605 VID65605:VJG65605 VRZ65605:VTC65605 WBV65605:WCY65605 WLR65605:WMU65605 WVN65605:WWQ65605 D131141:AQ131141 JB131141:KE131141 SX131141:UA131141 ACT131141:ADW131141 AMP131141:ANS131141 AWL131141:AXO131141 BGH131141:BHK131141 BQD131141:BRG131141 BZZ131141:CBC131141 CJV131141:CKY131141 CTR131141:CUU131141 DDN131141:DEQ131141 DNJ131141:DOM131141 DXF131141:DYI131141 EHB131141:EIE131141 EQX131141:ESA131141 FAT131141:FBW131141 FKP131141:FLS131141 FUL131141:FVO131141 GEH131141:GFK131141 GOD131141:GPG131141 GXZ131141:GZC131141 HHV131141:HIY131141 HRR131141:HSU131141 IBN131141:ICQ131141 ILJ131141:IMM131141 IVF131141:IWI131141 JFB131141:JGE131141 JOX131141:JQA131141 JYT131141:JZW131141 KIP131141:KJS131141 KSL131141:KTO131141 LCH131141:LDK131141 LMD131141:LNG131141 LVZ131141:LXC131141 MFV131141:MGY131141 MPR131141:MQU131141 MZN131141:NAQ131141 NJJ131141:NKM131141 NTF131141:NUI131141 ODB131141:OEE131141 OMX131141:OOA131141 OWT131141:OXW131141 PGP131141:PHS131141 PQL131141:PRO131141 QAH131141:QBK131141 QKD131141:QLG131141 QTZ131141:QVC131141 RDV131141:REY131141 RNR131141:ROU131141 RXN131141:RYQ131141 SHJ131141:SIM131141 SRF131141:SSI131141 TBB131141:TCE131141 TKX131141:TMA131141 TUT131141:TVW131141 UEP131141:UFS131141 UOL131141:UPO131141 UYH131141:UZK131141 VID131141:VJG131141 VRZ131141:VTC131141 WBV131141:WCY131141 WLR131141:WMU131141 WVN131141:WWQ131141 D196677:AQ196677 JB196677:KE196677 SX196677:UA196677 ACT196677:ADW196677 AMP196677:ANS196677 AWL196677:AXO196677 BGH196677:BHK196677 BQD196677:BRG196677 BZZ196677:CBC196677 CJV196677:CKY196677 CTR196677:CUU196677 DDN196677:DEQ196677 DNJ196677:DOM196677 DXF196677:DYI196677 EHB196677:EIE196677 EQX196677:ESA196677 FAT196677:FBW196677 FKP196677:FLS196677 FUL196677:FVO196677 GEH196677:GFK196677 GOD196677:GPG196677 GXZ196677:GZC196677 HHV196677:HIY196677 HRR196677:HSU196677 IBN196677:ICQ196677 ILJ196677:IMM196677 IVF196677:IWI196677 JFB196677:JGE196677 JOX196677:JQA196677 JYT196677:JZW196677 KIP196677:KJS196677 KSL196677:KTO196677 LCH196677:LDK196677 LMD196677:LNG196677 LVZ196677:LXC196677 MFV196677:MGY196677 MPR196677:MQU196677 MZN196677:NAQ196677 NJJ196677:NKM196677 NTF196677:NUI196677 ODB196677:OEE196677 OMX196677:OOA196677 OWT196677:OXW196677 PGP196677:PHS196677 PQL196677:PRO196677 QAH196677:QBK196677 QKD196677:QLG196677 QTZ196677:QVC196677 RDV196677:REY196677 RNR196677:ROU196677 RXN196677:RYQ196677 SHJ196677:SIM196677 SRF196677:SSI196677 TBB196677:TCE196677 TKX196677:TMA196677 TUT196677:TVW196677 UEP196677:UFS196677 UOL196677:UPO196677 UYH196677:UZK196677 VID196677:VJG196677 VRZ196677:VTC196677 WBV196677:WCY196677 WLR196677:WMU196677 WVN196677:WWQ196677 D262213:AQ262213 JB262213:KE262213 SX262213:UA262213 ACT262213:ADW262213 AMP262213:ANS262213 AWL262213:AXO262213 BGH262213:BHK262213 BQD262213:BRG262213 BZZ262213:CBC262213 CJV262213:CKY262213 CTR262213:CUU262213 DDN262213:DEQ262213 DNJ262213:DOM262213 DXF262213:DYI262213 EHB262213:EIE262213 EQX262213:ESA262213 FAT262213:FBW262213 FKP262213:FLS262213 FUL262213:FVO262213 GEH262213:GFK262213 GOD262213:GPG262213 GXZ262213:GZC262213 HHV262213:HIY262213 HRR262213:HSU262213 IBN262213:ICQ262213 ILJ262213:IMM262213 IVF262213:IWI262213 JFB262213:JGE262213 JOX262213:JQA262213 JYT262213:JZW262213 KIP262213:KJS262213 KSL262213:KTO262213 LCH262213:LDK262213 LMD262213:LNG262213 LVZ262213:LXC262213 MFV262213:MGY262213 MPR262213:MQU262213 MZN262213:NAQ262213 NJJ262213:NKM262213 NTF262213:NUI262213 ODB262213:OEE262213 OMX262213:OOA262213 OWT262213:OXW262213 PGP262213:PHS262213 PQL262213:PRO262213 QAH262213:QBK262213 QKD262213:QLG262213 QTZ262213:QVC262213 RDV262213:REY262213 RNR262213:ROU262213 RXN262213:RYQ262213 SHJ262213:SIM262213 SRF262213:SSI262213 TBB262213:TCE262213 TKX262213:TMA262213 TUT262213:TVW262213 UEP262213:UFS262213 UOL262213:UPO262213 UYH262213:UZK262213 VID262213:VJG262213 VRZ262213:VTC262213 WBV262213:WCY262213 WLR262213:WMU262213 WVN262213:WWQ262213 D327749:AQ327749 JB327749:KE327749 SX327749:UA327749 ACT327749:ADW327749 AMP327749:ANS327749 AWL327749:AXO327749 BGH327749:BHK327749 BQD327749:BRG327749 BZZ327749:CBC327749 CJV327749:CKY327749 CTR327749:CUU327749 DDN327749:DEQ327749 DNJ327749:DOM327749 DXF327749:DYI327749 EHB327749:EIE327749 EQX327749:ESA327749 FAT327749:FBW327749 FKP327749:FLS327749 FUL327749:FVO327749 GEH327749:GFK327749 GOD327749:GPG327749 GXZ327749:GZC327749 HHV327749:HIY327749 HRR327749:HSU327749 IBN327749:ICQ327749 ILJ327749:IMM327749 IVF327749:IWI327749 JFB327749:JGE327749 JOX327749:JQA327749 JYT327749:JZW327749 KIP327749:KJS327749 KSL327749:KTO327749 LCH327749:LDK327749 LMD327749:LNG327749 LVZ327749:LXC327749 MFV327749:MGY327749 MPR327749:MQU327749 MZN327749:NAQ327749 NJJ327749:NKM327749 NTF327749:NUI327749 ODB327749:OEE327749 OMX327749:OOA327749 OWT327749:OXW327749 PGP327749:PHS327749 PQL327749:PRO327749 QAH327749:QBK327749 QKD327749:QLG327749 QTZ327749:QVC327749 RDV327749:REY327749 RNR327749:ROU327749 RXN327749:RYQ327749 SHJ327749:SIM327749 SRF327749:SSI327749 TBB327749:TCE327749 TKX327749:TMA327749 TUT327749:TVW327749 UEP327749:UFS327749 UOL327749:UPO327749 UYH327749:UZK327749 VID327749:VJG327749 VRZ327749:VTC327749 WBV327749:WCY327749 WLR327749:WMU327749 WVN327749:WWQ327749 D393285:AQ393285 JB393285:KE393285 SX393285:UA393285 ACT393285:ADW393285 AMP393285:ANS393285 AWL393285:AXO393285 BGH393285:BHK393285 BQD393285:BRG393285 BZZ393285:CBC393285 CJV393285:CKY393285 CTR393285:CUU393285 DDN393285:DEQ393285 DNJ393285:DOM393285 DXF393285:DYI393285 EHB393285:EIE393285 EQX393285:ESA393285 FAT393285:FBW393285 FKP393285:FLS393285 FUL393285:FVO393285 GEH393285:GFK393285 GOD393285:GPG393285 GXZ393285:GZC393285 HHV393285:HIY393285 HRR393285:HSU393285 IBN393285:ICQ393285 ILJ393285:IMM393285 IVF393285:IWI393285 JFB393285:JGE393285 JOX393285:JQA393285 JYT393285:JZW393285 KIP393285:KJS393285 KSL393285:KTO393285 LCH393285:LDK393285 LMD393285:LNG393285 LVZ393285:LXC393285 MFV393285:MGY393285 MPR393285:MQU393285 MZN393285:NAQ393285 NJJ393285:NKM393285 NTF393285:NUI393285 ODB393285:OEE393285 OMX393285:OOA393285 OWT393285:OXW393285 PGP393285:PHS393285 PQL393285:PRO393285 QAH393285:QBK393285 QKD393285:QLG393285 QTZ393285:QVC393285 RDV393285:REY393285 RNR393285:ROU393285 RXN393285:RYQ393285 SHJ393285:SIM393285 SRF393285:SSI393285 TBB393285:TCE393285 TKX393285:TMA393285 TUT393285:TVW393285 UEP393285:UFS393285 UOL393285:UPO393285 UYH393285:UZK393285 VID393285:VJG393285 VRZ393285:VTC393285 WBV393285:WCY393285 WLR393285:WMU393285 WVN393285:WWQ393285 D458821:AQ458821 JB458821:KE458821 SX458821:UA458821 ACT458821:ADW458821 AMP458821:ANS458821 AWL458821:AXO458821 BGH458821:BHK458821 BQD458821:BRG458821 BZZ458821:CBC458821 CJV458821:CKY458821 CTR458821:CUU458821 DDN458821:DEQ458821 DNJ458821:DOM458821 DXF458821:DYI458821 EHB458821:EIE458821 EQX458821:ESA458821 FAT458821:FBW458821 FKP458821:FLS458821 FUL458821:FVO458821 GEH458821:GFK458821 GOD458821:GPG458821 GXZ458821:GZC458821 HHV458821:HIY458821 HRR458821:HSU458821 IBN458821:ICQ458821 ILJ458821:IMM458821 IVF458821:IWI458821 JFB458821:JGE458821 JOX458821:JQA458821 JYT458821:JZW458821 KIP458821:KJS458821 KSL458821:KTO458821 LCH458821:LDK458821 LMD458821:LNG458821 LVZ458821:LXC458821 MFV458821:MGY458821 MPR458821:MQU458821 MZN458821:NAQ458821 NJJ458821:NKM458821 NTF458821:NUI458821 ODB458821:OEE458821 OMX458821:OOA458821 OWT458821:OXW458821 PGP458821:PHS458821 PQL458821:PRO458821 QAH458821:QBK458821 QKD458821:QLG458821 QTZ458821:QVC458821 RDV458821:REY458821 RNR458821:ROU458821 RXN458821:RYQ458821 SHJ458821:SIM458821 SRF458821:SSI458821 TBB458821:TCE458821 TKX458821:TMA458821 TUT458821:TVW458821 UEP458821:UFS458821 UOL458821:UPO458821 UYH458821:UZK458821 VID458821:VJG458821 VRZ458821:VTC458821 WBV458821:WCY458821 WLR458821:WMU458821 WVN458821:WWQ458821 D524357:AQ524357 JB524357:KE524357 SX524357:UA524357 ACT524357:ADW524357 AMP524357:ANS524357 AWL524357:AXO524357 BGH524357:BHK524357 BQD524357:BRG524357 BZZ524357:CBC524357 CJV524357:CKY524357 CTR524357:CUU524357 DDN524357:DEQ524357 DNJ524357:DOM524357 DXF524357:DYI524357 EHB524357:EIE524357 EQX524357:ESA524357 FAT524357:FBW524357 FKP524357:FLS524357 FUL524357:FVO524357 GEH524357:GFK524357 GOD524357:GPG524357 GXZ524357:GZC524357 HHV524357:HIY524357 HRR524357:HSU524357 IBN524357:ICQ524357 ILJ524357:IMM524357 IVF524357:IWI524357 JFB524357:JGE524357 JOX524357:JQA524357 JYT524357:JZW524357 KIP524357:KJS524357 KSL524357:KTO524357 LCH524357:LDK524357 LMD524357:LNG524357 LVZ524357:LXC524357 MFV524357:MGY524357 MPR524357:MQU524357 MZN524357:NAQ524357 NJJ524357:NKM524357 NTF524357:NUI524357 ODB524357:OEE524357 OMX524357:OOA524357 OWT524357:OXW524357 PGP524357:PHS524357 PQL524357:PRO524357 QAH524357:QBK524357 QKD524357:QLG524357 QTZ524357:QVC524357 RDV524357:REY524357 RNR524357:ROU524357 RXN524357:RYQ524357 SHJ524357:SIM524357 SRF524357:SSI524357 TBB524357:TCE524357 TKX524357:TMA524357 TUT524357:TVW524357 UEP524357:UFS524357 UOL524357:UPO524357 UYH524357:UZK524357 VID524357:VJG524357 VRZ524357:VTC524357 WBV524357:WCY524357 WLR524357:WMU524357 WVN524357:WWQ524357 D589893:AQ589893 JB589893:KE589893 SX589893:UA589893 ACT589893:ADW589893 AMP589893:ANS589893 AWL589893:AXO589893 BGH589893:BHK589893 BQD589893:BRG589893 BZZ589893:CBC589893 CJV589893:CKY589893 CTR589893:CUU589893 DDN589893:DEQ589893 DNJ589893:DOM589893 DXF589893:DYI589893 EHB589893:EIE589893 EQX589893:ESA589893 FAT589893:FBW589893 FKP589893:FLS589893 FUL589893:FVO589893 GEH589893:GFK589893 GOD589893:GPG589893 GXZ589893:GZC589893 HHV589893:HIY589893 HRR589893:HSU589893 IBN589893:ICQ589893 ILJ589893:IMM589893 IVF589893:IWI589893 JFB589893:JGE589893 JOX589893:JQA589893 JYT589893:JZW589893 KIP589893:KJS589893 KSL589893:KTO589893 LCH589893:LDK589893 LMD589893:LNG589893 LVZ589893:LXC589893 MFV589893:MGY589893 MPR589893:MQU589893 MZN589893:NAQ589893 NJJ589893:NKM589893 NTF589893:NUI589893 ODB589893:OEE589893 OMX589893:OOA589893 OWT589893:OXW589893 PGP589893:PHS589893 PQL589893:PRO589893 QAH589893:QBK589893 QKD589893:QLG589893 QTZ589893:QVC589893 RDV589893:REY589893 RNR589893:ROU589893 RXN589893:RYQ589893 SHJ589893:SIM589893 SRF589893:SSI589893 TBB589893:TCE589893 TKX589893:TMA589893 TUT589893:TVW589893 UEP589893:UFS589893 UOL589893:UPO589893 UYH589893:UZK589893 VID589893:VJG589893 VRZ589893:VTC589893 WBV589893:WCY589893 WLR589893:WMU589893 WVN589893:WWQ589893 D655429:AQ655429 JB655429:KE655429 SX655429:UA655429 ACT655429:ADW655429 AMP655429:ANS655429 AWL655429:AXO655429 BGH655429:BHK655429 BQD655429:BRG655429 BZZ655429:CBC655429 CJV655429:CKY655429 CTR655429:CUU655429 DDN655429:DEQ655429 DNJ655429:DOM655429 DXF655429:DYI655429 EHB655429:EIE655429 EQX655429:ESA655429 FAT655429:FBW655429 FKP655429:FLS655429 FUL655429:FVO655429 GEH655429:GFK655429 GOD655429:GPG655429 GXZ655429:GZC655429 HHV655429:HIY655429 HRR655429:HSU655429 IBN655429:ICQ655429 ILJ655429:IMM655429 IVF655429:IWI655429 JFB655429:JGE655429 JOX655429:JQA655429 JYT655429:JZW655429 KIP655429:KJS655429 KSL655429:KTO655429 LCH655429:LDK655429 LMD655429:LNG655429 LVZ655429:LXC655429 MFV655429:MGY655429 MPR655429:MQU655429 MZN655429:NAQ655429 NJJ655429:NKM655429 NTF655429:NUI655429 ODB655429:OEE655429 OMX655429:OOA655429 OWT655429:OXW655429 PGP655429:PHS655429 PQL655429:PRO655429 QAH655429:QBK655429 QKD655429:QLG655429 QTZ655429:QVC655429 RDV655429:REY655429 RNR655429:ROU655429 RXN655429:RYQ655429 SHJ655429:SIM655429 SRF655429:SSI655429 TBB655429:TCE655429 TKX655429:TMA655429 TUT655429:TVW655429 UEP655429:UFS655429 UOL655429:UPO655429 UYH655429:UZK655429 VID655429:VJG655429 VRZ655429:VTC655429 WBV655429:WCY655429 WLR655429:WMU655429 WVN655429:WWQ655429 D720965:AQ720965 JB720965:KE720965 SX720965:UA720965 ACT720965:ADW720965 AMP720965:ANS720965 AWL720965:AXO720965 BGH720965:BHK720965 BQD720965:BRG720965 BZZ720965:CBC720965 CJV720965:CKY720965 CTR720965:CUU720965 DDN720965:DEQ720965 DNJ720965:DOM720965 DXF720965:DYI720965 EHB720965:EIE720965 EQX720965:ESA720965 FAT720965:FBW720965 FKP720965:FLS720965 FUL720965:FVO720965 GEH720965:GFK720965 GOD720965:GPG720965 GXZ720965:GZC720965 HHV720965:HIY720965 HRR720965:HSU720965 IBN720965:ICQ720965 ILJ720965:IMM720965 IVF720965:IWI720965 JFB720965:JGE720965 JOX720965:JQA720965 JYT720965:JZW720965 KIP720965:KJS720965 KSL720965:KTO720965 LCH720965:LDK720965 LMD720965:LNG720965 LVZ720965:LXC720965 MFV720965:MGY720965 MPR720965:MQU720965 MZN720965:NAQ720965 NJJ720965:NKM720965 NTF720965:NUI720965 ODB720965:OEE720965 OMX720965:OOA720965 OWT720965:OXW720965 PGP720965:PHS720965 PQL720965:PRO720965 QAH720965:QBK720965 QKD720965:QLG720965 QTZ720965:QVC720965 RDV720965:REY720965 RNR720965:ROU720965 RXN720965:RYQ720965 SHJ720965:SIM720965 SRF720965:SSI720965 TBB720965:TCE720965 TKX720965:TMA720965 TUT720965:TVW720965 UEP720965:UFS720965 UOL720965:UPO720965 UYH720965:UZK720965 VID720965:VJG720965 VRZ720965:VTC720965 WBV720965:WCY720965 WLR720965:WMU720965 WVN720965:WWQ720965 D786501:AQ786501 JB786501:KE786501 SX786501:UA786501 ACT786501:ADW786501 AMP786501:ANS786501 AWL786501:AXO786501 BGH786501:BHK786501 BQD786501:BRG786501 BZZ786501:CBC786501 CJV786501:CKY786501 CTR786501:CUU786501 DDN786501:DEQ786501 DNJ786501:DOM786501 DXF786501:DYI786501 EHB786501:EIE786501 EQX786501:ESA786501 FAT786501:FBW786501 FKP786501:FLS786501 FUL786501:FVO786501 GEH786501:GFK786501 GOD786501:GPG786501 GXZ786501:GZC786501 HHV786501:HIY786501 HRR786501:HSU786501 IBN786501:ICQ786501 ILJ786501:IMM786501 IVF786501:IWI786501 JFB786501:JGE786501 JOX786501:JQA786501 JYT786501:JZW786501 KIP786501:KJS786501 KSL786501:KTO786501 LCH786501:LDK786501 LMD786501:LNG786501 LVZ786501:LXC786501 MFV786501:MGY786501 MPR786501:MQU786501 MZN786501:NAQ786501 NJJ786501:NKM786501 NTF786501:NUI786501 ODB786501:OEE786501 OMX786501:OOA786501 OWT786501:OXW786501 PGP786501:PHS786501 PQL786501:PRO786501 QAH786501:QBK786501 QKD786501:QLG786501 QTZ786501:QVC786501 RDV786501:REY786501 RNR786501:ROU786501 RXN786501:RYQ786501 SHJ786501:SIM786501 SRF786501:SSI786501 TBB786501:TCE786501 TKX786501:TMA786501 TUT786501:TVW786501 UEP786501:UFS786501 UOL786501:UPO786501 UYH786501:UZK786501 VID786501:VJG786501 VRZ786501:VTC786501 WBV786501:WCY786501 WLR786501:WMU786501 WVN786501:WWQ786501 D852037:AQ852037 JB852037:KE852037 SX852037:UA852037 ACT852037:ADW852037 AMP852037:ANS852037 AWL852037:AXO852037 BGH852037:BHK852037 BQD852037:BRG852037 BZZ852037:CBC852037 CJV852037:CKY852037 CTR852037:CUU852037 DDN852037:DEQ852037 DNJ852037:DOM852037 DXF852037:DYI852037 EHB852037:EIE852037 EQX852037:ESA852037 FAT852037:FBW852037 FKP852037:FLS852037 FUL852037:FVO852037 GEH852037:GFK852037 GOD852037:GPG852037 GXZ852037:GZC852037 HHV852037:HIY852037 HRR852037:HSU852037 IBN852037:ICQ852037 ILJ852037:IMM852037 IVF852037:IWI852037 JFB852037:JGE852037 JOX852037:JQA852037 JYT852037:JZW852037 KIP852037:KJS852037 KSL852037:KTO852037 LCH852037:LDK852037 LMD852037:LNG852037 LVZ852037:LXC852037 MFV852037:MGY852037 MPR852037:MQU852037 MZN852037:NAQ852037 NJJ852037:NKM852037 NTF852037:NUI852037 ODB852037:OEE852037 OMX852037:OOA852037 OWT852037:OXW852037 PGP852037:PHS852037 PQL852037:PRO852037 QAH852037:QBK852037 QKD852037:QLG852037 QTZ852037:QVC852037 RDV852037:REY852037 RNR852037:ROU852037 RXN852037:RYQ852037 SHJ852037:SIM852037 SRF852037:SSI852037 TBB852037:TCE852037 TKX852037:TMA852037 TUT852037:TVW852037 UEP852037:UFS852037 UOL852037:UPO852037 UYH852037:UZK852037 VID852037:VJG852037 VRZ852037:VTC852037 WBV852037:WCY852037 WLR852037:WMU852037 WVN852037:WWQ852037 D917573:AQ917573 JB917573:KE917573 SX917573:UA917573 ACT917573:ADW917573 AMP917573:ANS917573 AWL917573:AXO917573 BGH917573:BHK917573 BQD917573:BRG917573 BZZ917573:CBC917573 CJV917573:CKY917573 CTR917573:CUU917573 DDN917573:DEQ917573 DNJ917573:DOM917573 DXF917573:DYI917573 EHB917573:EIE917573 EQX917573:ESA917573 FAT917573:FBW917573 FKP917573:FLS917573 FUL917573:FVO917573 GEH917573:GFK917573 GOD917573:GPG917573 GXZ917573:GZC917573 HHV917573:HIY917573 HRR917573:HSU917573 IBN917573:ICQ917573 ILJ917573:IMM917573 IVF917573:IWI917573 JFB917573:JGE917573 JOX917573:JQA917573 JYT917573:JZW917573 KIP917573:KJS917573 KSL917573:KTO917573 LCH917573:LDK917573 LMD917573:LNG917573 LVZ917573:LXC917573 MFV917573:MGY917573 MPR917573:MQU917573 MZN917573:NAQ917573 NJJ917573:NKM917573 NTF917573:NUI917573 ODB917573:OEE917573 OMX917573:OOA917573 OWT917573:OXW917573 PGP917573:PHS917573 PQL917573:PRO917573 QAH917573:QBK917573 QKD917573:QLG917573 QTZ917573:QVC917573 RDV917573:REY917573 RNR917573:ROU917573 RXN917573:RYQ917573 SHJ917573:SIM917573 SRF917573:SSI917573 TBB917573:TCE917573 TKX917573:TMA917573 TUT917573:TVW917573 UEP917573:UFS917573 UOL917573:UPO917573 UYH917573:UZK917573 VID917573:VJG917573 VRZ917573:VTC917573 WBV917573:WCY917573 WLR917573:WMU917573 WVN917573:WWQ917573 D983109:AQ983109 JB983109:KE983109 SX983109:UA983109 ACT983109:ADW983109 AMP983109:ANS983109 AWL983109:AXO983109 BGH983109:BHK983109 BQD983109:BRG983109 BZZ983109:CBC983109 CJV983109:CKY983109 CTR983109:CUU983109 DDN983109:DEQ983109 DNJ983109:DOM983109 DXF983109:DYI983109 EHB983109:EIE983109 EQX983109:ESA983109 FAT983109:FBW983109 FKP983109:FLS983109 FUL983109:FVO983109 GEH983109:GFK983109 GOD983109:GPG983109 GXZ983109:GZC983109 HHV983109:HIY983109 HRR983109:HSU983109 IBN983109:ICQ983109 ILJ983109:IMM983109 IVF983109:IWI983109 JFB983109:JGE983109 JOX983109:JQA983109 JYT983109:JZW983109 KIP983109:KJS983109 KSL983109:KTO983109 LCH983109:LDK983109 LMD983109:LNG983109 LVZ983109:LXC983109 MFV983109:MGY983109 MPR983109:MQU983109 MZN983109:NAQ983109 NJJ983109:NKM983109 NTF983109:NUI983109 ODB983109:OEE983109 OMX983109:OOA983109 OWT983109:OXW983109 PGP983109:PHS983109 PQL983109:PRO983109 QAH983109:QBK983109 QKD983109:QLG983109 QTZ983109:QVC983109 RDV983109:REY983109 RNR983109:ROU983109 RXN983109:RYQ983109 SHJ983109:SIM983109 SRF983109:SSI983109 TBB983109:TCE983109 TKX983109:TMA983109 TUT983109:TVW983109 UEP983109:UFS983109 UOL983109:UPO983109 UYH983109:UZK983109 VID983109:VJG983109 VRZ983109:VTC983109 WBV983109:WCY983109 WLR983109:WMU983109 WVN983109:WWQ983109 RNR135:ROU135 D65603:AQ65603 JB65603:KE65603 SX65603:UA65603 ACT65603:ADW65603 AMP65603:ANS65603 AWL65603:AXO65603 BGH65603:BHK65603 BQD65603:BRG65603 BZZ65603:CBC65603 CJV65603:CKY65603 CTR65603:CUU65603 DDN65603:DEQ65603 DNJ65603:DOM65603 DXF65603:DYI65603 EHB65603:EIE65603 EQX65603:ESA65603 FAT65603:FBW65603 FKP65603:FLS65603 FUL65603:FVO65603 GEH65603:GFK65603 GOD65603:GPG65603 GXZ65603:GZC65603 HHV65603:HIY65603 HRR65603:HSU65603 IBN65603:ICQ65603 ILJ65603:IMM65603 IVF65603:IWI65603 JFB65603:JGE65603 JOX65603:JQA65603 JYT65603:JZW65603 KIP65603:KJS65603 KSL65603:KTO65603 LCH65603:LDK65603 LMD65603:LNG65603 LVZ65603:LXC65603 MFV65603:MGY65603 MPR65603:MQU65603 MZN65603:NAQ65603 NJJ65603:NKM65603 NTF65603:NUI65603 ODB65603:OEE65603 OMX65603:OOA65603 OWT65603:OXW65603 PGP65603:PHS65603 PQL65603:PRO65603 QAH65603:QBK65603 QKD65603:QLG65603 QTZ65603:QVC65603 RDV65603:REY65603 RNR65603:ROU65603 RXN65603:RYQ65603 SHJ65603:SIM65603 SRF65603:SSI65603 TBB65603:TCE65603 TKX65603:TMA65603 TUT65603:TVW65603 UEP65603:UFS65603 UOL65603:UPO65603 UYH65603:UZK65603 VID65603:VJG65603 VRZ65603:VTC65603 WBV65603:WCY65603 WLR65603:WMU65603 WVN65603:WWQ65603 D131139:AQ131139 JB131139:KE131139 SX131139:UA131139 ACT131139:ADW131139 AMP131139:ANS131139 AWL131139:AXO131139 BGH131139:BHK131139 BQD131139:BRG131139 BZZ131139:CBC131139 CJV131139:CKY131139 CTR131139:CUU131139 DDN131139:DEQ131139 DNJ131139:DOM131139 DXF131139:DYI131139 EHB131139:EIE131139 EQX131139:ESA131139 FAT131139:FBW131139 FKP131139:FLS131139 FUL131139:FVO131139 GEH131139:GFK131139 GOD131139:GPG131139 GXZ131139:GZC131139 HHV131139:HIY131139 HRR131139:HSU131139 IBN131139:ICQ131139 ILJ131139:IMM131139 IVF131139:IWI131139 JFB131139:JGE131139 JOX131139:JQA131139 JYT131139:JZW131139 KIP131139:KJS131139 KSL131139:KTO131139 LCH131139:LDK131139 LMD131139:LNG131139 LVZ131139:LXC131139 MFV131139:MGY131139 MPR131139:MQU131139 MZN131139:NAQ131139 NJJ131139:NKM131139 NTF131139:NUI131139 ODB131139:OEE131139 OMX131139:OOA131139 OWT131139:OXW131139 PGP131139:PHS131139 PQL131139:PRO131139 QAH131139:QBK131139 QKD131139:QLG131139 QTZ131139:QVC131139 RDV131139:REY131139 RNR131139:ROU131139 RXN131139:RYQ131139 SHJ131139:SIM131139 SRF131139:SSI131139 TBB131139:TCE131139 TKX131139:TMA131139 TUT131139:TVW131139 UEP131139:UFS131139 UOL131139:UPO131139 UYH131139:UZK131139 VID131139:VJG131139 VRZ131139:VTC131139 WBV131139:WCY131139 WLR131139:WMU131139 WVN131139:WWQ131139 D196675:AQ196675 JB196675:KE196675 SX196675:UA196675 ACT196675:ADW196675 AMP196675:ANS196675 AWL196675:AXO196675 BGH196675:BHK196675 BQD196675:BRG196675 BZZ196675:CBC196675 CJV196675:CKY196675 CTR196675:CUU196675 DDN196675:DEQ196675 DNJ196675:DOM196675 DXF196675:DYI196675 EHB196675:EIE196675 EQX196675:ESA196675 FAT196675:FBW196675 FKP196675:FLS196675 FUL196675:FVO196675 GEH196675:GFK196675 GOD196675:GPG196675 GXZ196675:GZC196675 HHV196675:HIY196675 HRR196675:HSU196675 IBN196675:ICQ196675 ILJ196675:IMM196675 IVF196675:IWI196675 JFB196675:JGE196675 JOX196675:JQA196675 JYT196675:JZW196675 KIP196675:KJS196675 KSL196675:KTO196675 LCH196675:LDK196675 LMD196675:LNG196675 LVZ196675:LXC196675 MFV196675:MGY196675 MPR196675:MQU196675 MZN196675:NAQ196675 NJJ196675:NKM196675 NTF196675:NUI196675 ODB196675:OEE196675 OMX196675:OOA196675 OWT196675:OXW196675 PGP196675:PHS196675 PQL196675:PRO196675 QAH196675:QBK196675 QKD196675:QLG196675 QTZ196675:QVC196675 RDV196675:REY196675 RNR196675:ROU196675 RXN196675:RYQ196675 SHJ196675:SIM196675 SRF196675:SSI196675 TBB196675:TCE196675 TKX196675:TMA196675 TUT196675:TVW196675 UEP196675:UFS196675 UOL196675:UPO196675 UYH196675:UZK196675 VID196675:VJG196675 VRZ196675:VTC196675 WBV196675:WCY196675 WLR196675:WMU196675 WVN196675:WWQ196675 D262211:AQ262211 JB262211:KE262211 SX262211:UA262211 ACT262211:ADW262211 AMP262211:ANS262211 AWL262211:AXO262211 BGH262211:BHK262211 BQD262211:BRG262211 BZZ262211:CBC262211 CJV262211:CKY262211 CTR262211:CUU262211 DDN262211:DEQ262211 DNJ262211:DOM262211 DXF262211:DYI262211 EHB262211:EIE262211 EQX262211:ESA262211 FAT262211:FBW262211 FKP262211:FLS262211 FUL262211:FVO262211 GEH262211:GFK262211 GOD262211:GPG262211 GXZ262211:GZC262211 HHV262211:HIY262211 HRR262211:HSU262211 IBN262211:ICQ262211 ILJ262211:IMM262211 IVF262211:IWI262211 JFB262211:JGE262211 JOX262211:JQA262211 JYT262211:JZW262211 KIP262211:KJS262211 KSL262211:KTO262211 LCH262211:LDK262211 LMD262211:LNG262211 LVZ262211:LXC262211 MFV262211:MGY262211 MPR262211:MQU262211 MZN262211:NAQ262211 NJJ262211:NKM262211 NTF262211:NUI262211 ODB262211:OEE262211 OMX262211:OOA262211 OWT262211:OXW262211 PGP262211:PHS262211 PQL262211:PRO262211 QAH262211:QBK262211 QKD262211:QLG262211 QTZ262211:QVC262211 RDV262211:REY262211 RNR262211:ROU262211 RXN262211:RYQ262211 SHJ262211:SIM262211 SRF262211:SSI262211 TBB262211:TCE262211 TKX262211:TMA262211 TUT262211:TVW262211 UEP262211:UFS262211 UOL262211:UPO262211 UYH262211:UZK262211 VID262211:VJG262211 VRZ262211:VTC262211 WBV262211:WCY262211 WLR262211:WMU262211 WVN262211:WWQ262211 D327747:AQ327747 JB327747:KE327747 SX327747:UA327747 ACT327747:ADW327747 AMP327747:ANS327747 AWL327747:AXO327747 BGH327747:BHK327747 BQD327747:BRG327747 BZZ327747:CBC327747 CJV327747:CKY327747 CTR327747:CUU327747 DDN327747:DEQ327747 DNJ327747:DOM327747 DXF327747:DYI327747 EHB327747:EIE327747 EQX327747:ESA327747 FAT327747:FBW327747 FKP327747:FLS327747 FUL327747:FVO327747 GEH327747:GFK327747 GOD327747:GPG327747 GXZ327747:GZC327747 HHV327747:HIY327747 HRR327747:HSU327747 IBN327747:ICQ327747 ILJ327747:IMM327747 IVF327747:IWI327747 JFB327747:JGE327747 JOX327747:JQA327747 JYT327747:JZW327747 KIP327747:KJS327747 KSL327747:KTO327747 LCH327747:LDK327747 LMD327747:LNG327747 LVZ327747:LXC327747 MFV327747:MGY327747 MPR327747:MQU327747 MZN327747:NAQ327747 NJJ327747:NKM327747 NTF327747:NUI327747 ODB327747:OEE327747 OMX327747:OOA327747 OWT327747:OXW327747 PGP327747:PHS327747 PQL327747:PRO327747 QAH327747:QBK327747 QKD327747:QLG327747 QTZ327747:QVC327747 RDV327747:REY327747 RNR327747:ROU327747 RXN327747:RYQ327747 SHJ327747:SIM327747 SRF327747:SSI327747 TBB327747:TCE327747 TKX327747:TMA327747 TUT327747:TVW327747 UEP327747:UFS327747 UOL327747:UPO327747 UYH327747:UZK327747 VID327747:VJG327747 VRZ327747:VTC327747 WBV327747:WCY327747 WLR327747:WMU327747 WVN327747:WWQ327747 D393283:AQ393283 JB393283:KE393283 SX393283:UA393283 ACT393283:ADW393283 AMP393283:ANS393283 AWL393283:AXO393283 BGH393283:BHK393283 BQD393283:BRG393283 BZZ393283:CBC393283 CJV393283:CKY393283 CTR393283:CUU393283 DDN393283:DEQ393283 DNJ393283:DOM393283 DXF393283:DYI393283 EHB393283:EIE393283 EQX393283:ESA393283 FAT393283:FBW393283 FKP393283:FLS393283 FUL393283:FVO393283 GEH393283:GFK393283 GOD393283:GPG393283 GXZ393283:GZC393283 HHV393283:HIY393283 HRR393283:HSU393283 IBN393283:ICQ393283 ILJ393283:IMM393283 IVF393283:IWI393283 JFB393283:JGE393283 JOX393283:JQA393283 JYT393283:JZW393283 KIP393283:KJS393283 KSL393283:KTO393283 LCH393283:LDK393283 LMD393283:LNG393283 LVZ393283:LXC393283 MFV393283:MGY393283 MPR393283:MQU393283 MZN393283:NAQ393283 NJJ393283:NKM393283 NTF393283:NUI393283 ODB393283:OEE393283 OMX393283:OOA393283 OWT393283:OXW393283 PGP393283:PHS393283 PQL393283:PRO393283 QAH393283:QBK393283 QKD393283:QLG393283 QTZ393283:QVC393283 RDV393283:REY393283 RNR393283:ROU393283 RXN393283:RYQ393283 SHJ393283:SIM393283 SRF393283:SSI393283 TBB393283:TCE393283 TKX393283:TMA393283 TUT393283:TVW393283 UEP393283:UFS393283 UOL393283:UPO393283 UYH393283:UZK393283 VID393283:VJG393283 VRZ393283:VTC393283 WBV393283:WCY393283 WLR393283:WMU393283 WVN393283:WWQ393283 D458819:AQ458819 JB458819:KE458819 SX458819:UA458819 ACT458819:ADW458819 AMP458819:ANS458819 AWL458819:AXO458819 BGH458819:BHK458819 BQD458819:BRG458819 BZZ458819:CBC458819 CJV458819:CKY458819 CTR458819:CUU458819 DDN458819:DEQ458819 DNJ458819:DOM458819 DXF458819:DYI458819 EHB458819:EIE458819 EQX458819:ESA458819 FAT458819:FBW458819 FKP458819:FLS458819 FUL458819:FVO458819 GEH458819:GFK458819 GOD458819:GPG458819 GXZ458819:GZC458819 HHV458819:HIY458819 HRR458819:HSU458819 IBN458819:ICQ458819 ILJ458819:IMM458819 IVF458819:IWI458819 JFB458819:JGE458819 JOX458819:JQA458819 JYT458819:JZW458819 KIP458819:KJS458819 KSL458819:KTO458819 LCH458819:LDK458819 LMD458819:LNG458819 LVZ458819:LXC458819 MFV458819:MGY458819 MPR458819:MQU458819 MZN458819:NAQ458819 NJJ458819:NKM458819 NTF458819:NUI458819 ODB458819:OEE458819 OMX458819:OOA458819 OWT458819:OXW458819 PGP458819:PHS458819 PQL458819:PRO458819 QAH458819:QBK458819 QKD458819:QLG458819 QTZ458819:QVC458819 RDV458819:REY458819 RNR458819:ROU458819 RXN458819:RYQ458819 SHJ458819:SIM458819 SRF458819:SSI458819 TBB458819:TCE458819 TKX458819:TMA458819 TUT458819:TVW458819 UEP458819:UFS458819 UOL458819:UPO458819 UYH458819:UZK458819 VID458819:VJG458819 VRZ458819:VTC458819 WBV458819:WCY458819 WLR458819:WMU458819 WVN458819:WWQ458819 D524355:AQ524355 JB524355:KE524355 SX524355:UA524355 ACT524355:ADW524355 AMP524355:ANS524355 AWL524355:AXO524355 BGH524355:BHK524355 BQD524355:BRG524355 BZZ524355:CBC524355 CJV524355:CKY524355 CTR524355:CUU524355 DDN524355:DEQ524355 DNJ524355:DOM524355 DXF524355:DYI524355 EHB524355:EIE524355 EQX524355:ESA524355 FAT524355:FBW524355 FKP524355:FLS524355 FUL524355:FVO524355 GEH524355:GFK524355 GOD524355:GPG524355 GXZ524355:GZC524355 HHV524355:HIY524355 HRR524355:HSU524355 IBN524355:ICQ524355 ILJ524355:IMM524355 IVF524355:IWI524355 JFB524355:JGE524355 JOX524355:JQA524355 JYT524355:JZW524355 KIP524355:KJS524355 KSL524355:KTO524355 LCH524355:LDK524355 LMD524355:LNG524355 LVZ524355:LXC524355 MFV524355:MGY524355 MPR524355:MQU524355 MZN524355:NAQ524355 NJJ524355:NKM524355 NTF524355:NUI524355 ODB524355:OEE524355 OMX524355:OOA524355 OWT524355:OXW524355 PGP524355:PHS524355 PQL524355:PRO524355 QAH524355:QBK524355 QKD524355:QLG524355 QTZ524355:QVC524355 RDV524355:REY524355 RNR524355:ROU524355 RXN524355:RYQ524355 SHJ524355:SIM524355 SRF524355:SSI524355 TBB524355:TCE524355 TKX524355:TMA524355 TUT524355:TVW524355 UEP524355:UFS524355 UOL524355:UPO524355 UYH524355:UZK524355 VID524355:VJG524355 VRZ524355:VTC524355 WBV524355:WCY524355 WLR524355:WMU524355 WVN524355:WWQ524355 D589891:AQ589891 JB589891:KE589891 SX589891:UA589891 ACT589891:ADW589891 AMP589891:ANS589891 AWL589891:AXO589891 BGH589891:BHK589891 BQD589891:BRG589891 BZZ589891:CBC589891 CJV589891:CKY589891 CTR589891:CUU589891 DDN589891:DEQ589891 DNJ589891:DOM589891 DXF589891:DYI589891 EHB589891:EIE589891 EQX589891:ESA589891 FAT589891:FBW589891 FKP589891:FLS589891 FUL589891:FVO589891 GEH589891:GFK589891 GOD589891:GPG589891 GXZ589891:GZC589891 HHV589891:HIY589891 HRR589891:HSU589891 IBN589891:ICQ589891 ILJ589891:IMM589891 IVF589891:IWI589891 JFB589891:JGE589891 JOX589891:JQA589891 JYT589891:JZW589891 KIP589891:KJS589891 KSL589891:KTO589891 LCH589891:LDK589891 LMD589891:LNG589891 LVZ589891:LXC589891 MFV589891:MGY589891 MPR589891:MQU589891 MZN589891:NAQ589891 NJJ589891:NKM589891 NTF589891:NUI589891 ODB589891:OEE589891 OMX589891:OOA589891 OWT589891:OXW589891 PGP589891:PHS589891 PQL589891:PRO589891 QAH589891:QBK589891 QKD589891:QLG589891 QTZ589891:QVC589891 RDV589891:REY589891 RNR589891:ROU589891 RXN589891:RYQ589891 SHJ589891:SIM589891 SRF589891:SSI589891 TBB589891:TCE589891 TKX589891:TMA589891 TUT589891:TVW589891 UEP589891:UFS589891 UOL589891:UPO589891 UYH589891:UZK589891 VID589891:VJG589891 VRZ589891:VTC589891 WBV589891:WCY589891 WLR589891:WMU589891 WVN589891:WWQ589891 D655427:AQ655427 JB655427:KE655427 SX655427:UA655427 ACT655427:ADW655427 AMP655427:ANS655427 AWL655427:AXO655427 BGH655427:BHK655427 BQD655427:BRG655427 BZZ655427:CBC655427 CJV655427:CKY655427 CTR655427:CUU655427 DDN655427:DEQ655427 DNJ655427:DOM655427 DXF655427:DYI655427 EHB655427:EIE655427 EQX655427:ESA655427 FAT655427:FBW655427 FKP655427:FLS655427 FUL655427:FVO655427 GEH655427:GFK655427 GOD655427:GPG655427 GXZ655427:GZC655427 HHV655427:HIY655427 HRR655427:HSU655427 IBN655427:ICQ655427 ILJ655427:IMM655427 IVF655427:IWI655427 JFB655427:JGE655427 JOX655427:JQA655427 JYT655427:JZW655427 KIP655427:KJS655427 KSL655427:KTO655427 LCH655427:LDK655427 LMD655427:LNG655427 LVZ655427:LXC655427 MFV655427:MGY655427 MPR655427:MQU655427 MZN655427:NAQ655427 NJJ655427:NKM655427 NTF655427:NUI655427 ODB655427:OEE655427 OMX655427:OOA655427 OWT655427:OXW655427 PGP655427:PHS655427 PQL655427:PRO655427 QAH655427:QBK655427 QKD655427:QLG655427 QTZ655427:QVC655427 RDV655427:REY655427 RNR655427:ROU655427 RXN655427:RYQ655427 SHJ655427:SIM655427 SRF655427:SSI655427 TBB655427:TCE655427 TKX655427:TMA655427 TUT655427:TVW655427 UEP655427:UFS655427 UOL655427:UPO655427 UYH655427:UZK655427 VID655427:VJG655427 VRZ655427:VTC655427 WBV655427:WCY655427 WLR655427:WMU655427 WVN655427:WWQ655427 D720963:AQ720963 JB720963:KE720963 SX720963:UA720963 ACT720963:ADW720963 AMP720963:ANS720963 AWL720963:AXO720963 BGH720963:BHK720963 BQD720963:BRG720963 BZZ720963:CBC720963 CJV720963:CKY720963 CTR720963:CUU720963 DDN720963:DEQ720963 DNJ720963:DOM720963 DXF720963:DYI720963 EHB720963:EIE720963 EQX720963:ESA720963 FAT720963:FBW720963 FKP720963:FLS720963 FUL720963:FVO720963 GEH720963:GFK720963 GOD720963:GPG720963 GXZ720963:GZC720963 HHV720963:HIY720963 HRR720963:HSU720963 IBN720963:ICQ720963 ILJ720963:IMM720963 IVF720963:IWI720963 JFB720963:JGE720963 JOX720963:JQA720963 JYT720963:JZW720963 KIP720963:KJS720963 KSL720963:KTO720963 LCH720963:LDK720963 LMD720963:LNG720963 LVZ720963:LXC720963 MFV720963:MGY720963 MPR720963:MQU720963 MZN720963:NAQ720963 NJJ720963:NKM720963 NTF720963:NUI720963 ODB720963:OEE720963 OMX720963:OOA720963 OWT720963:OXW720963 PGP720963:PHS720963 PQL720963:PRO720963 QAH720963:QBK720963 QKD720963:QLG720963 QTZ720963:QVC720963 RDV720963:REY720963 RNR720963:ROU720963 RXN720963:RYQ720963 SHJ720963:SIM720963 SRF720963:SSI720963 TBB720963:TCE720963 TKX720963:TMA720963 TUT720963:TVW720963 UEP720963:UFS720963 UOL720963:UPO720963 UYH720963:UZK720963 VID720963:VJG720963 VRZ720963:VTC720963 WBV720963:WCY720963 WLR720963:WMU720963 WVN720963:WWQ720963 D786499:AQ786499 JB786499:KE786499 SX786499:UA786499 ACT786499:ADW786499 AMP786499:ANS786499 AWL786499:AXO786499 BGH786499:BHK786499 BQD786499:BRG786499 BZZ786499:CBC786499 CJV786499:CKY786499 CTR786499:CUU786499 DDN786499:DEQ786499 DNJ786499:DOM786499 DXF786499:DYI786499 EHB786499:EIE786499 EQX786499:ESA786499 FAT786499:FBW786499 FKP786499:FLS786499 FUL786499:FVO786499 GEH786499:GFK786499 GOD786499:GPG786499 GXZ786499:GZC786499 HHV786499:HIY786499 HRR786499:HSU786499 IBN786499:ICQ786499 ILJ786499:IMM786499 IVF786499:IWI786499 JFB786499:JGE786499 JOX786499:JQA786499 JYT786499:JZW786499 KIP786499:KJS786499 KSL786499:KTO786499 LCH786499:LDK786499 LMD786499:LNG786499 LVZ786499:LXC786499 MFV786499:MGY786499 MPR786499:MQU786499 MZN786499:NAQ786499 NJJ786499:NKM786499 NTF786499:NUI786499 ODB786499:OEE786499 OMX786499:OOA786499 OWT786499:OXW786499 PGP786499:PHS786499 PQL786499:PRO786499 QAH786499:QBK786499 QKD786499:QLG786499 QTZ786499:QVC786499 RDV786499:REY786499 RNR786499:ROU786499 RXN786499:RYQ786499 SHJ786499:SIM786499 SRF786499:SSI786499 TBB786499:TCE786499 TKX786499:TMA786499 TUT786499:TVW786499 UEP786499:UFS786499 UOL786499:UPO786499 UYH786499:UZK786499 VID786499:VJG786499 VRZ786499:VTC786499 WBV786499:WCY786499 WLR786499:WMU786499 WVN786499:WWQ786499 D852035:AQ852035 JB852035:KE852035 SX852035:UA852035 ACT852035:ADW852035 AMP852035:ANS852035 AWL852035:AXO852035 BGH852035:BHK852035 BQD852035:BRG852035 BZZ852035:CBC852035 CJV852035:CKY852035 CTR852035:CUU852035 DDN852035:DEQ852035 DNJ852035:DOM852035 DXF852035:DYI852035 EHB852035:EIE852035 EQX852035:ESA852035 FAT852035:FBW852035 FKP852035:FLS852035 FUL852035:FVO852035 GEH852035:GFK852035 GOD852035:GPG852035 GXZ852035:GZC852035 HHV852035:HIY852035 HRR852035:HSU852035 IBN852035:ICQ852035 ILJ852035:IMM852035 IVF852035:IWI852035 JFB852035:JGE852035 JOX852035:JQA852035 JYT852035:JZW852035 KIP852035:KJS852035 KSL852035:KTO852035 LCH852035:LDK852035 LMD852035:LNG852035 LVZ852035:LXC852035 MFV852035:MGY852035 MPR852035:MQU852035 MZN852035:NAQ852035 NJJ852035:NKM852035 NTF852035:NUI852035 ODB852035:OEE852035 OMX852035:OOA852035 OWT852035:OXW852035 PGP852035:PHS852035 PQL852035:PRO852035 QAH852035:QBK852035 QKD852035:QLG852035 QTZ852035:QVC852035 RDV852035:REY852035 RNR852035:ROU852035 RXN852035:RYQ852035 SHJ852035:SIM852035 SRF852035:SSI852035 TBB852035:TCE852035 TKX852035:TMA852035 TUT852035:TVW852035 UEP852035:UFS852035 UOL852035:UPO852035 UYH852035:UZK852035 VID852035:VJG852035 VRZ852035:VTC852035 WBV852035:WCY852035 WLR852035:WMU852035 WVN852035:WWQ852035 D917571:AQ917571 JB917571:KE917571 SX917571:UA917571 ACT917571:ADW917571 AMP917571:ANS917571 AWL917571:AXO917571 BGH917571:BHK917571 BQD917571:BRG917571 BZZ917571:CBC917571 CJV917571:CKY917571 CTR917571:CUU917571 DDN917571:DEQ917571 DNJ917571:DOM917571 DXF917571:DYI917571 EHB917571:EIE917571 EQX917571:ESA917571 FAT917571:FBW917571 FKP917571:FLS917571 FUL917571:FVO917571 GEH917571:GFK917571 GOD917571:GPG917571 GXZ917571:GZC917571 HHV917571:HIY917571 HRR917571:HSU917571 IBN917571:ICQ917571 ILJ917571:IMM917571 IVF917571:IWI917571 JFB917571:JGE917571 JOX917571:JQA917571 JYT917571:JZW917571 KIP917571:KJS917571 KSL917571:KTO917571 LCH917571:LDK917571 LMD917571:LNG917571 LVZ917571:LXC917571 MFV917571:MGY917571 MPR917571:MQU917571 MZN917571:NAQ917571 NJJ917571:NKM917571 NTF917571:NUI917571 ODB917571:OEE917571 OMX917571:OOA917571 OWT917571:OXW917571 PGP917571:PHS917571 PQL917571:PRO917571 QAH917571:QBK917571 QKD917571:QLG917571 QTZ917571:QVC917571 RDV917571:REY917571 RNR917571:ROU917571 RXN917571:RYQ917571 SHJ917571:SIM917571 SRF917571:SSI917571 TBB917571:TCE917571 TKX917571:TMA917571 TUT917571:TVW917571 UEP917571:UFS917571 UOL917571:UPO917571 UYH917571:UZK917571 VID917571:VJG917571 VRZ917571:VTC917571 WBV917571:WCY917571 WLR917571:WMU917571 WVN917571:WWQ917571 D983107:AQ983107 JB983107:KE983107 SX983107:UA983107 ACT983107:ADW983107 AMP983107:ANS983107 AWL983107:AXO983107 BGH983107:BHK983107 BQD983107:BRG983107 BZZ983107:CBC983107 CJV983107:CKY983107 CTR983107:CUU983107 DDN983107:DEQ983107 DNJ983107:DOM983107 DXF983107:DYI983107 EHB983107:EIE983107 EQX983107:ESA983107 FAT983107:FBW983107 FKP983107:FLS983107 FUL983107:FVO983107 GEH983107:GFK983107 GOD983107:GPG983107 GXZ983107:GZC983107 HHV983107:HIY983107 HRR983107:HSU983107 IBN983107:ICQ983107 ILJ983107:IMM983107 IVF983107:IWI983107 JFB983107:JGE983107 JOX983107:JQA983107 JYT983107:JZW983107 KIP983107:KJS983107 KSL983107:KTO983107 LCH983107:LDK983107 LMD983107:LNG983107 LVZ983107:LXC983107 MFV983107:MGY983107 MPR983107:MQU983107 MZN983107:NAQ983107 NJJ983107:NKM983107 NTF983107:NUI983107 ODB983107:OEE983107 OMX983107:OOA983107 OWT983107:OXW983107 PGP983107:PHS983107 PQL983107:PRO983107 QAH983107:QBK983107 QKD983107:QLG983107 QTZ983107:QVC983107 RDV983107:REY983107 RNR983107:ROU983107 RXN983107:RYQ983107 SHJ983107:SIM983107 SRF983107:SSI983107 TBB983107:TCE983107 TKX983107:TMA983107 TUT983107:TVW983107 UEP983107:UFS983107 UOL983107:UPO983107 UYH983107:UZK983107 VID983107:VJG983107 VRZ983107:VTC983107 WBV983107:WCY983107 WLR983107:WMU983107 WVN983107:WWQ983107 WVN135:WWQ135 D65597:AQ65599 JB65597:KE65599 SX65597:UA65599 ACT65597:ADW65599 AMP65597:ANS65599 AWL65597:AXO65599 BGH65597:BHK65599 BQD65597:BRG65599 BZZ65597:CBC65599 CJV65597:CKY65599 CTR65597:CUU65599 DDN65597:DEQ65599 DNJ65597:DOM65599 DXF65597:DYI65599 EHB65597:EIE65599 EQX65597:ESA65599 FAT65597:FBW65599 FKP65597:FLS65599 FUL65597:FVO65599 GEH65597:GFK65599 GOD65597:GPG65599 GXZ65597:GZC65599 HHV65597:HIY65599 HRR65597:HSU65599 IBN65597:ICQ65599 ILJ65597:IMM65599 IVF65597:IWI65599 JFB65597:JGE65599 JOX65597:JQA65599 JYT65597:JZW65599 KIP65597:KJS65599 KSL65597:KTO65599 LCH65597:LDK65599 LMD65597:LNG65599 LVZ65597:LXC65599 MFV65597:MGY65599 MPR65597:MQU65599 MZN65597:NAQ65599 NJJ65597:NKM65599 NTF65597:NUI65599 ODB65597:OEE65599 OMX65597:OOA65599 OWT65597:OXW65599 PGP65597:PHS65599 PQL65597:PRO65599 QAH65597:QBK65599 QKD65597:QLG65599 QTZ65597:QVC65599 RDV65597:REY65599 RNR65597:ROU65599 RXN65597:RYQ65599 SHJ65597:SIM65599 SRF65597:SSI65599 TBB65597:TCE65599 TKX65597:TMA65599 TUT65597:TVW65599 UEP65597:UFS65599 UOL65597:UPO65599 UYH65597:UZK65599 VID65597:VJG65599 VRZ65597:VTC65599 WBV65597:WCY65599 WLR65597:WMU65599 WVN65597:WWQ65599 D131133:AQ131135 JB131133:KE131135 SX131133:UA131135 ACT131133:ADW131135 AMP131133:ANS131135 AWL131133:AXO131135 BGH131133:BHK131135 BQD131133:BRG131135 BZZ131133:CBC131135 CJV131133:CKY131135 CTR131133:CUU131135 DDN131133:DEQ131135 DNJ131133:DOM131135 DXF131133:DYI131135 EHB131133:EIE131135 EQX131133:ESA131135 FAT131133:FBW131135 FKP131133:FLS131135 FUL131133:FVO131135 GEH131133:GFK131135 GOD131133:GPG131135 GXZ131133:GZC131135 HHV131133:HIY131135 HRR131133:HSU131135 IBN131133:ICQ131135 ILJ131133:IMM131135 IVF131133:IWI131135 JFB131133:JGE131135 JOX131133:JQA131135 JYT131133:JZW131135 KIP131133:KJS131135 KSL131133:KTO131135 LCH131133:LDK131135 LMD131133:LNG131135 LVZ131133:LXC131135 MFV131133:MGY131135 MPR131133:MQU131135 MZN131133:NAQ131135 NJJ131133:NKM131135 NTF131133:NUI131135 ODB131133:OEE131135 OMX131133:OOA131135 OWT131133:OXW131135 PGP131133:PHS131135 PQL131133:PRO131135 QAH131133:QBK131135 QKD131133:QLG131135 QTZ131133:QVC131135 RDV131133:REY131135 RNR131133:ROU131135 RXN131133:RYQ131135 SHJ131133:SIM131135 SRF131133:SSI131135 TBB131133:TCE131135 TKX131133:TMA131135 TUT131133:TVW131135 UEP131133:UFS131135 UOL131133:UPO131135 UYH131133:UZK131135 VID131133:VJG131135 VRZ131133:VTC131135 WBV131133:WCY131135 WLR131133:WMU131135 WVN131133:WWQ131135 D196669:AQ196671 JB196669:KE196671 SX196669:UA196671 ACT196669:ADW196671 AMP196669:ANS196671 AWL196669:AXO196671 BGH196669:BHK196671 BQD196669:BRG196671 BZZ196669:CBC196671 CJV196669:CKY196671 CTR196669:CUU196671 DDN196669:DEQ196671 DNJ196669:DOM196671 DXF196669:DYI196671 EHB196669:EIE196671 EQX196669:ESA196671 FAT196669:FBW196671 FKP196669:FLS196671 FUL196669:FVO196671 GEH196669:GFK196671 GOD196669:GPG196671 GXZ196669:GZC196671 HHV196669:HIY196671 HRR196669:HSU196671 IBN196669:ICQ196671 ILJ196669:IMM196671 IVF196669:IWI196671 JFB196669:JGE196671 JOX196669:JQA196671 JYT196669:JZW196671 KIP196669:KJS196671 KSL196669:KTO196671 LCH196669:LDK196671 LMD196669:LNG196671 LVZ196669:LXC196671 MFV196669:MGY196671 MPR196669:MQU196671 MZN196669:NAQ196671 NJJ196669:NKM196671 NTF196669:NUI196671 ODB196669:OEE196671 OMX196669:OOA196671 OWT196669:OXW196671 PGP196669:PHS196671 PQL196669:PRO196671 QAH196669:QBK196671 QKD196669:QLG196671 QTZ196669:QVC196671 RDV196669:REY196671 RNR196669:ROU196671 RXN196669:RYQ196671 SHJ196669:SIM196671 SRF196669:SSI196671 TBB196669:TCE196671 TKX196669:TMA196671 TUT196669:TVW196671 UEP196669:UFS196671 UOL196669:UPO196671 UYH196669:UZK196671 VID196669:VJG196671 VRZ196669:VTC196671 WBV196669:WCY196671 WLR196669:WMU196671 WVN196669:WWQ196671 D262205:AQ262207 JB262205:KE262207 SX262205:UA262207 ACT262205:ADW262207 AMP262205:ANS262207 AWL262205:AXO262207 BGH262205:BHK262207 BQD262205:BRG262207 BZZ262205:CBC262207 CJV262205:CKY262207 CTR262205:CUU262207 DDN262205:DEQ262207 DNJ262205:DOM262207 DXF262205:DYI262207 EHB262205:EIE262207 EQX262205:ESA262207 FAT262205:FBW262207 FKP262205:FLS262207 FUL262205:FVO262207 GEH262205:GFK262207 GOD262205:GPG262207 GXZ262205:GZC262207 HHV262205:HIY262207 HRR262205:HSU262207 IBN262205:ICQ262207 ILJ262205:IMM262207 IVF262205:IWI262207 JFB262205:JGE262207 JOX262205:JQA262207 JYT262205:JZW262207 KIP262205:KJS262207 KSL262205:KTO262207 LCH262205:LDK262207 LMD262205:LNG262207 LVZ262205:LXC262207 MFV262205:MGY262207 MPR262205:MQU262207 MZN262205:NAQ262207 NJJ262205:NKM262207 NTF262205:NUI262207 ODB262205:OEE262207 OMX262205:OOA262207 OWT262205:OXW262207 PGP262205:PHS262207 PQL262205:PRO262207 QAH262205:QBK262207 QKD262205:QLG262207 QTZ262205:QVC262207 RDV262205:REY262207 RNR262205:ROU262207 RXN262205:RYQ262207 SHJ262205:SIM262207 SRF262205:SSI262207 TBB262205:TCE262207 TKX262205:TMA262207 TUT262205:TVW262207 UEP262205:UFS262207 UOL262205:UPO262207 UYH262205:UZK262207 VID262205:VJG262207 VRZ262205:VTC262207 WBV262205:WCY262207 WLR262205:WMU262207 WVN262205:WWQ262207 D327741:AQ327743 JB327741:KE327743 SX327741:UA327743 ACT327741:ADW327743 AMP327741:ANS327743 AWL327741:AXO327743 BGH327741:BHK327743 BQD327741:BRG327743 BZZ327741:CBC327743 CJV327741:CKY327743 CTR327741:CUU327743 DDN327741:DEQ327743 DNJ327741:DOM327743 DXF327741:DYI327743 EHB327741:EIE327743 EQX327741:ESA327743 FAT327741:FBW327743 FKP327741:FLS327743 FUL327741:FVO327743 GEH327741:GFK327743 GOD327741:GPG327743 GXZ327741:GZC327743 HHV327741:HIY327743 HRR327741:HSU327743 IBN327741:ICQ327743 ILJ327741:IMM327743 IVF327741:IWI327743 JFB327741:JGE327743 JOX327741:JQA327743 JYT327741:JZW327743 KIP327741:KJS327743 KSL327741:KTO327743 LCH327741:LDK327743 LMD327741:LNG327743 LVZ327741:LXC327743 MFV327741:MGY327743 MPR327741:MQU327743 MZN327741:NAQ327743 NJJ327741:NKM327743 NTF327741:NUI327743 ODB327741:OEE327743 OMX327741:OOA327743 OWT327741:OXW327743 PGP327741:PHS327743 PQL327741:PRO327743 QAH327741:QBK327743 QKD327741:QLG327743 QTZ327741:QVC327743 RDV327741:REY327743 RNR327741:ROU327743 RXN327741:RYQ327743 SHJ327741:SIM327743 SRF327741:SSI327743 TBB327741:TCE327743 TKX327741:TMA327743 TUT327741:TVW327743 UEP327741:UFS327743 UOL327741:UPO327743 UYH327741:UZK327743 VID327741:VJG327743 VRZ327741:VTC327743 WBV327741:WCY327743 WLR327741:WMU327743 WVN327741:WWQ327743 D393277:AQ393279 JB393277:KE393279 SX393277:UA393279 ACT393277:ADW393279 AMP393277:ANS393279 AWL393277:AXO393279 BGH393277:BHK393279 BQD393277:BRG393279 BZZ393277:CBC393279 CJV393277:CKY393279 CTR393277:CUU393279 DDN393277:DEQ393279 DNJ393277:DOM393279 DXF393277:DYI393279 EHB393277:EIE393279 EQX393277:ESA393279 FAT393277:FBW393279 FKP393277:FLS393279 FUL393277:FVO393279 GEH393277:GFK393279 GOD393277:GPG393279 GXZ393277:GZC393279 HHV393277:HIY393279 HRR393277:HSU393279 IBN393277:ICQ393279 ILJ393277:IMM393279 IVF393277:IWI393279 JFB393277:JGE393279 JOX393277:JQA393279 JYT393277:JZW393279 KIP393277:KJS393279 KSL393277:KTO393279 LCH393277:LDK393279 LMD393277:LNG393279 LVZ393277:LXC393279 MFV393277:MGY393279 MPR393277:MQU393279 MZN393277:NAQ393279 NJJ393277:NKM393279 NTF393277:NUI393279 ODB393277:OEE393279 OMX393277:OOA393279 OWT393277:OXW393279 PGP393277:PHS393279 PQL393277:PRO393279 QAH393277:QBK393279 QKD393277:QLG393279 QTZ393277:QVC393279 RDV393277:REY393279 RNR393277:ROU393279 RXN393277:RYQ393279 SHJ393277:SIM393279 SRF393277:SSI393279 TBB393277:TCE393279 TKX393277:TMA393279 TUT393277:TVW393279 UEP393277:UFS393279 UOL393277:UPO393279 UYH393277:UZK393279 VID393277:VJG393279 VRZ393277:VTC393279 WBV393277:WCY393279 WLR393277:WMU393279 WVN393277:WWQ393279 D458813:AQ458815 JB458813:KE458815 SX458813:UA458815 ACT458813:ADW458815 AMP458813:ANS458815 AWL458813:AXO458815 BGH458813:BHK458815 BQD458813:BRG458815 BZZ458813:CBC458815 CJV458813:CKY458815 CTR458813:CUU458815 DDN458813:DEQ458815 DNJ458813:DOM458815 DXF458813:DYI458815 EHB458813:EIE458815 EQX458813:ESA458815 FAT458813:FBW458815 FKP458813:FLS458815 FUL458813:FVO458815 GEH458813:GFK458815 GOD458813:GPG458815 GXZ458813:GZC458815 HHV458813:HIY458815 HRR458813:HSU458815 IBN458813:ICQ458815 ILJ458813:IMM458815 IVF458813:IWI458815 JFB458813:JGE458815 JOX458813:JQA458815 JYT458813:JZW458815 KIP458813:KJS458815 KSL458813:KTO458815 LCH458813:LDK458815 LMD458813:LNG458815 LVZ458813:LXC458815 MFV458813:MGY458815 MPR458813:MQU458815 MZN458813:NAQ458815 NJJ458813:NKM458815 NTF458813:NUI458815 ODB458813:OEE458815 OMX458813:OOA458815 OWT458813:OXW458815 PGP458813:PHS458815 PQL458813:PRO458815 QAH458813:QBK458815 QKD458813:QLG458815 QTZ458813:QVC458815 RDV458813:REY458815 RNR458813:ROU458815 RXN458813:RYQ458815 SHJ458813:SIM458815 SRF458813:SSI458815 TBB458813:TCE458815 TKX458813:TMA458815 TUT458813:TVW458815 UEP458813:UFS458815 UOL458813:UPO458815 UYH458813:UZK458815 VID458813:VJG458815 VRZ458813:VTC458815 WBV458813:WCY458815 WLR458813:WMU458815 WVN458813:WWQ458815 D524349:AQ524351 JB524349:KE524351 SX524349:UA524351 ACT524349:ADW524351 AMP524349:ANS524351 AWL524349:AXO524351 BGH524349:BHK524351 BQD524349:BRG524351 BZZ524349:CBC524351 CJV524349:CKY524351 CTR524349:CUU524351 DDN524349:DEQ524351 DNJ524349:DOM524351 DXF524349:DYI524351 EHB524349:EIE524351 EQX524349:ESA524351 FAT524349:FBW524351 FKP524349:FLS524351 FUL524349:FVO524351 GEH524349:GFK524351 GOD524349:GPG524351 GXZ524349:GZC524351 HHV524349:HIY524351 HRR524349:HSU524351 IBN524349:ICQ524351 ILJ524349:IMM524351 IVF524349:IWI524351 JFB524349:JGE524351 JOX524349:JQA524351 JYT524349:JZW524351 KIP524349:KJS524351 KSL524349:KTO524351 LCH524349:LDK524351 LMD524349:LNG524351 LVZ524349:LXC524351 MFV524349:MGY524351 MPR524349:MQU524351 MZN524349:NAQ524351 NJJ524349:NKM524351 NTF524349:NUI524351 ODB524349:OEE524351 OMX524349:OOA524351 OWT524349:OXW524351 PGP524349:PHS524351 PQL524349:PRO524351 QAH524349:QBK524351 QKD524349:QLG524351 QTZ524349:QVC524351 RDV524349:REY524351 RNR524349:ROU524351 RXN524349:RYQ524351 SHJ524349:SIM524351 SRF524349:SSI524351 TBB524349:TCE524351 TKX524349:TMA524351 TUT524349:TVW524351 UEP524349:UFS524351 UOL524349:UPO524351 UYH524349:UZK524351 VID524349:VJG524351 VRZ524349:VTC524351 WBV524349:WCY524351 WLR524349:WMU524351 WVN524349:WWQ524351 D589885:AQ589887 JB589885:KE589887 SX589885:UA589887 ACT589885:ADW589887 AMP589885:ANS589887 AWL589885:AXO589887 BGH589885:BHK589887 BQD589885:BRG589887 BZZ589885:CBC589887 CJV589885:CKY589887 CTR589885:CUU589887 DDN589885:DEQ589887 DNJ589885:DOM589887 DXF589885:DYI589887 EHB589885:EIE589887 EQX589885:ESA589887 FAT589885:FBW589887 FKP589885:FLS589887 FUL589885:FVO589887 GEH589885:GFK589887 GOD589885:GPG589887 GXZ589885:GZC589887 HHV589885:HIY589887 HRR589885:HSU589887 IBN589885:ICQ589887 ILJ589885:IMM589887 IVF589885:IWI589887 JFB589885:JGE589887 JOX589885:JQA589887 JYT589885:JZW589887 KIP589885:KJS589887 KSL589885:KTO589887 LCH589885:LDK589887 LMD589885:LNG589887 LVZ589885:LXC589887 MFV589885:MGY589887 MPR589885:MQU589887 MZN589885:NAQ589887 NJJ589885:NKM589887 NTF589885:NUI589887 ODB589885:OEE589887 OMX589885:OOA589887 OWT589885:OXW589887 PGP589885:PHS589887 PQL589885:PRO589887 QAH589885:QBK589887 QKD589885:QLG589887 QTZ589885:QVC589887 RDV589885:REY589887 RNR589885:ROU589887 RXN589885:RYQ589887 SHJ589885:SIM589887 SRF589885:SSI589887 TBB589885:TCE589887 TKX589885:TMA589887 TUT589885:TVW589887 UEP589885:UFS589887 UOL589885:UPO589887 UYH589885:UZK589887 VID589885:VJG589887 VRZ589885:VTC589887 WBV589885:WCY589887 WLR589885:WMU589887 WVN589885:WWQ589887 D655421:AQ655423 JB655421:KE655423 SX655421:UA655423 ACT655421:ADW655423 AMP655421:ANS655423 AWL655421:AXO655423 BGH655421:BHK655423 BQD655421:BRG655423 BZZ655421:CBC655423 CJV655421:CKY655423 CTR655421:CUU655423 DDN655421:DEQ655423 DNJ655421:DOM655423 DXF655421:DYI655423 EHB655421:EIE655423 EQX655421:ESA655423 FAT655421:FBW655423 FKP655421:FLS655423 FUL655421:FVO655423 GEH655421:GFK655423 GOD655421:GPG655423 GXZ655421:GZC655423 HHV655421:HIY655423 HRR655421:HSU655423 IBN655421:ICQ655423 ILJ655421:IMM655423 IVF655421:IWI655423 JFB655421:JGE655423 JOX655421:JQA655423 JYT655421:JZW655423 KIP655421:KJS655423 KSL655421:KTO655423 LCH655421:LDK655423 LMD655421:LNG655423 LVZ655421:LXC655423 MFV655421:MGY655423 MPR655421:MQU655423 MZN655421:NAQ655423 NJJ655421:NKM655423 NTF655421:NUI655423 ODB655421:OEE655423 OMX655421:OOA655423 OWT655421:OXW655423 PGP655421:PHS655423 PQL655421:PRO655423 QAH655421:QBK655423 QKD655421:QLG655423 QTZ655421:QVC655423 RDV655421:REY655423 RNR655421:ROU655423 RXN655421:RYQ655423 SHJ655421:SIM655423 SRF655421:SSI655423 TBB655421:TCE655423 TKX655421:TMA655423 TUT655421:TVW655423 UEP655421:UFS655423 UOL655421:UPO655423 UYH655421:UZK655423 VID655421:VJG655423 VRZ655421:VTC655423 WBV655421:WCY655423 WLR655421:WMU655423 WVN655421:WWQ655423 D720957:AQ720959 JB720957:KE720959 SX720957:UA720959 ACT720957:ADW720959 AMP720957:ANS720959 AWL720957:AXO720959 BGH720957:BHK720959 BQD720957:BRG720959 BZZ720957:CBC720959 CJV720957:CKY720959 CTR720957:CUU720959 DDN720957:DEQ720959 DNJ720957:DOM720959 DXF720957:DYI720959 EHB720957:EIE720959 EQX720957:ESA720959 FAT720957:FBW720959 FKP720957:FLS720959 FUL720957:FVO720959 GEH720957:GFK720959 GOD720957:GPG720959 GXZ720957:GZC720959 HHV720957:HIY720959 HRR720957:HSU720959 IBN720957:ICQ720959 ILJ720957:IMM720959 IVF720957:IWI720959 JFB720957:JGE720959 JOX720957:JQA720959 JYT720957:JZW720959 KIP720957:KJS720959 KSL720957:KTO720959 LCH720957:LDK720959 LMD720957:LNG720959 LVZ720957:LXC720959 MFV720957:MGY720959 MPR720957:MQU720959 MZN720957:NAQ720959 NJJ720957:NKM720959 NTF720957:NUI720959 ODB720957:OEE720959 OMX720957:OOA720959 OWT720957:OXW720959 PGP720957:PHS720959 PQL720957:PRO720959 QAH720957:QBK720959 QKD720957:QLG720959 QTZ720957:QVC720959 RDV720957:REY720959 RNR720957:ROU720959 RXN720957:RYQ720959 SHJ720957:SIM720959 SRF720957:SSI720959 TBB720957:TCE720959 TKX720957:TMA720959 TUT720957:TVW720959 UEP720957:UFS720959 UOL720957:UPO720959 UYH720957:UZK720959 VID720957:VJG720959 VRZ720957:VTC720959 WBV720957:WCY720959 WLR720957:WMU720959 WVN720957:WWQ720959 D786493:AQ786495 JB786493:KE786495 SX786493:UA786495 ACT786493:ADW786495 AMP786493:ANS786495 AWL786493:AXO786495 BGH786493:BHK786495 BQD786493:BRG786495 BZZ786493:CBC786495 CJV786493:CKY786495 CTR786493:CUU786495 DDN786493:DEQ786495 DNJ786493:DOM786495 DXF786493:DYI786495 EHB786493:EIE786495 EQX786493:ESA786495 FAT786493:FBW786495 FKP786493:FLS786495 FUL786493:FVO786495 GEH786493:GFK786495 GOD786493:GPG786495 GXZ786493:GZC786495 HHV786493:HIY786495 HRR786493:HSU786495 IBN786493:ICQ786495 ILJ786493:IMM786495 IVF786493:IWI786495 JFB786493:JGE786495 JOX786493:JQA786495 JYT786493:JZW786495 KIP786493:KJS786495 KSL786493:KTO786495 LCH786493:LDK786495 LMD786493:LNG786495 LVZ786493:LXC786495 MFV786493:MGY786495 MPR786493:MQU786495 MZN786493:NAQ786495 NJJ786493:NKM786495 NTF786493:NUI786495 ODB786493:OEE786495 OMX786493:OOA786495 OWT786493:OXW786495 PGP786493:PHS786495 PQL786493:PRO786495 QAH786493:QBK786495 QKD786493:QLG786495 QTZ786493:QVC786495 RDV786493:REY786495 RNR786493:ROU786495 RXN786493:RYQ786495 SHJ786493:SIM786495 SRF786493:SSI786495 TBB786493:TCE786495 TKX786493:TMA786495 TUT786493:TVW786495 UEP786493:UFS786495 UOL786493:UPO786495 UYH786493:UZK786495 VID786493:VJG786495 VRZ786493:VTC786495 WBV786493:WCY786495 WLR786493:WMU786495 WVN786493:WWQ786495 D852029:AQ852031 JB852029:KE852031 SX852029:UA852031 ACT852029:ADW852031 AMP852029:ANS852031 AWL852029:AXO852031 BGH852029:BHK852031 BQD852029:BRG852031 BZZ852029:CBC852031 CJV852029:CKY852031 CTR852029:CUU852031 DDN852029:DEQ852031 DNJ852029:DOM852031 DXF852029:DYI852031 EHB852029:EIE852031 EQX852029:ESA852031 FAT852029:FBW852031 FKP852029:FLS852031 FUL852029:FVO852031 GEH852029:GFK852031 GOD852029:GPG852031 GXZ852029:GZC852031 HHV852029:HIY852031 HRR852029:HSU852031 IBN852029:ICQ852031 ILJ852029:IMM852031 IVF852029:IWI852031 JFB852029:JGE852031 JOX852029:JQA852031 JYT852029:JZW852031 KIP852029:KJS852031 KSL852029:KTO852031 LCH852029:LDK852031 LMD852029:LNG852031 LVZ852029:LXC852031 MFV852029:MGY852031 MPR852029:MQU852031 MZN852029:NAQ852031 NJJ852029:NKM852031 NTF852029:NUI852031 ODB852029:OEE852031 OMX852029:OOA852031 OWT852029:OXW852031 PGP852029:PHS852031 PQL852029:PRO852031 QAH852029:QBK852031 QKD852029:QLG852031 QTZ852029:QVC852031 RDV852029:REY852031 RNR852029:ROU852031 RXN852029:RYQ852031 SHJ852029:SIM852031 SRF852029:SSI852031 TBB852029:TCE852031 TKX852029:TMA852031 TUT852029:TVW852031 UEP852029:UFS852031 UOL852029:UPO852031 UYH852029:UZK852031 VID852029:VJG852031 VRZ852029:VTC852031 WBV852029:WCY852031 WLR852029:WMU852031 WVN852029:WWQ852031 D917565:AQ917567 JB917565:KE917567 SX917565:UA917567 ACT917565:ADW917567 AMP917565:ANS917567 AWL917565:AXO917567 BGH917565:BHK917567 BQD917565:BRG917567 BZZ917565:CBC917567 CJV917565:CKY917567 CTR917565:CUU917567 DDN917565:DEQ917567 DNJ917565:DOM917567 DXF917565:DYI917567 EHB917565:EIE917567 EQX917565:ESA917567 FAT917565:FBW917567 FKP917565:FLS917567 FUL917565:FVO917567 GEH917565:GFK917567 GOD917565:GPG917567 GXZ917565:GZC917567 HHV917565:HIY917567 HRR917565:HSU917567 IBN917565:ICQ917567 ILJ917565:IMM917567 IVF917565:IWI917567 JFB917565:JGE917567 JOX917565:JQA917567 JYT917565:JZW917567 KIP917565:KJS917567 KSL917565:KTO917567 LCH917565:LDK917567 LMD917565:LNG917567 LVZ917565:LXC917567 MFV917565:MGY917567 MPR917565:MQU917567 MZN917565:NAQ917567 NJJ917565:NKM917567 NTF917565:NUI917567 ODB917565:OEE917567 OMX917565:OOA917567 OWT917565:OXW917567 PGP917565:PHS917567 PQL917565:PRO917567 QAH917565:QBK917567 QKD917565:QLG917567 QTZ917565:QVC917567 RDV917565:REY917567 RNR917565:ROU917567 RXN917565:RYQ917567 SHJ917565:SIM917567 SRF917565:SSI917567 TBB917565:TCE917567 TKX917565:TMA917567 TUT917565:TVW917567 UEP917565:UFS917567 UOL917565:UPO917567 UYH917565:UZK917567 VID917565:VJG917567 VRZ917565:VTC917567 WBV917565:WCY917567 WLR917565:WMU917567 WVN917565:WWQ917567 D983101:AQ983103 JB983101:KE983103 SX983101:UA983103 ACT983101:ADW983103 AMP983101:ANS983103 AWL983101:AXO983103 BGH983101:BHK983103 BQD983101:BRG983103 BZZ983101:CBC983103 CJV983101:CKY983103 CTR983101:CUU983103 DDN983101:DEQ983103 DNJ983101:DOM983103 DXF983101:DYI983103 EHB983101:EIE983103 EQX983101:ESA983103 FAT983101:FBW983103 FKP983101:FLS983103 FUL983101:FVO983103 GEH983101:GFK983103 GOD983101:GPG983103 GXZ983101:GZC983103 HHV983101:HIY983103 HRR983101:HSU983103 IBN983101:ICQ983103 ILJ983101:IMM983103 IVF983101:IWI983103 JFB983101:JGE983103 JOX983101:JQA983103 JYT983101:JZW983103 KIP983101:KJS983103 KSL983101:KTO983103 LCH983101:LDK983103 LMD983101:LNG983103 LVZ983101:LXC983103 MFV983101:MGY983103 MPR983101:MQU983103 MZN983101:NAQ983103 NJJ983101:NKM983103 NTF983101:NUI983103 ODB983101:OEE983103 OMX983101:OOA983103 OWT983101:OXW983103 PGP983101:PHS983103 PQL983101:PRO983103 QAH983101:QBK983103 QKD983101:QLG983103 QTZ983101:QVC983103 RDV983101:REY983103 RNR983101:ROU983103 RXN983101:RYQ983103 SHJ983101:SIM983103 SRF983101:SSI983103 TBB983101:TCE983103 TKX983101:TMA983103 TUT983101:TVW983103 UEP983101:UFS983103 UOL983101:UPO983103 UYH983101:UZK983103 VID983101:VJG983103 VRZ983101:VTC983103 WBV983101:WCY983103 WLR983101:WMU983103 WVN983101:WWQ983103 VID135:VJG135 JB103:KE104 SX103:UA104 ACT103:ADW104 AMP103:ANS104 AWL103:AXO104 BGH103:BHK104 BQD103:BRG104 BZZ103:CBC104 CJV103:CKY104 CTR103:CUU104 DDN103:DEQ104 DNJ103:DOM104 DXF103:DYI104 EHB103:EIE104 EQX103:ESA104 FAT103:FBW104 FKP103:FLS104 FUL103:FVO104 GEH103:GFK104 GOD103:GPG104 GXZ103:GZC104 HHV103:HIY104 HRR103:HSU104 IBN103:ICQ104 ILJ103:IMM104 IVF103:IWI104 JFB103:JGE104 JOX103:JQA104 JYT103:JZW104 KIP103:KJS104 KSL103:KTO104 LCH103:LDK104 LMD103:LNG104 LVZ103:LXC104 MFV103:MGY104 MPR103:MQU104 MZN103:NAQ104 NJJ103:NKM104 NTF103:NUI104 ODB103:OEE104 OMX103:OOA104 OWT103:OXW104 PGP103:PHS104 PQL103:PRO104 QAH103:QBK104 QKD103:QLG104 QTZ103:QVC104 RDV103:REY104 RNR103:ROU104 RXN103:RYQ104 SHJ103:SIM104 SRF103:SSI104 TBB103:TCE104 TKX103:TMA104 TUT103:TVW104 UEP103:UFS104 UOL103:UPO104 UYH103:UZK104 VID103:VJG104 VRZ103:VTC104 WBV103:WCY104 WLR103:WMU104 WVN103:WWQ104 D65593:AQ65594 JB65593:KE65594 SX65593:UA65594 ACT65593:ADW65594 AMP65593:ANS65594 AWL65593:AXO65594 BGH65593:BHK65594 BQD65593:BRG65594 BZZ65593:CBC65594 CJV65593:CKY65594 CTR65593:CUU65594 DDN65593:DEQ65594 DNJ65593:DOM65594 DXF65593:DYI65594 EHB65593:EIE65594 EQX65593:ESA65594 FAT65593:FBW65594 FKP65593:FLS65594 FUL65593:FVO65594 GEH65593:GFK65594 GOD65593:GPG65594 GXZ65593:GZC65594 HHV65593:HIY65594 HRR65593:HSU65594 IBN65593:ICQ65594 ILJ65593:IMM65594 IVF65593:IWI65594 JFB65593:JGE65594 JOX65593:JQA65594 JYT65593:JZW65594 KIP65593:KJS65594 KSL65593:KTO65594 LCH65593:LDK65594 LMD65593:LNG65594 LVZ65593:LXC65594 MFV65593:MGY65594 MPR65593:MQU65594 MZN65593:NAQ65594 NJJ65593:NKM65594 NTF65593:NUI65594 ODB65593:OEE65594 OMX65593:OOA65594 OWT65593:OXW65594 PGP65593:PHS65594 PQL65593:PRO65594 QAH65593:QBK65594 QKD65593:QLG65594 QTZ65593:QVC65594 RDV65593:REY65594 RNR65593:ROU65594 RXN65593:RYQ65594 SHJ65593:SIM65594 SRF65593:SSI65594 TBB65593:TCE65594 TKX65593:TMA65594 TUT65593:TVW65594 UEP65593:UFS65594 UOL65593:UPO65594 UYH65593:UZK65594 VID65593:VJG65594 VRZ65593:VTC65594 WBV65593:WCY65594 WLR65593:WMU65594 WVN65593:WWQ65594 D131129:AQ131130 JB131129:KE131130 SX131129:UA131130 ACT131129:ADW131130 AMP131129:ANS131130 AWL131129:AXO131130 BGH131129:BHK131130 BQD131129:BRG131130 BZZ131129:CBC131130 CJV131129:CKY131130 CTR131129:CUU131130 DDN131129:DEQ131130 DNJ131129:DOM131130 DXF131129:DYI131130 EHB131129:EIE131130 EQX131129:ESA131130 FAT131129:FBW131130 FKP131129:FLS131130 FUL131129:FVO131130 GEH131129:GFK131130 GOD131129:GPG131130 GXZ131129:GZC131130 HHV131129:HIY131130 HRR131129:HSU131130 IBN131129:ICQ131130 ILJ131129:IMM131130 IVF131129:IWI131130 JFB131129:JGE131130 JOX131129:JQA131130 JYT131129:JZW131130 KIP131129:KJS131130 KSL131129:KTO131130 LCH131129:LDK131130 LMD131129:LNG131130 LVZ131129:LXC131130 MFV131129:MGY131130 MPR131129:MQU131130 MZN131129:NAQ131130 NJJ131129:NKM131130 NTF131129:NUI131130 ODB131129:OEE131130 OMX131129:OOA131130 OWT131129:OXW131130 PGP131129:PHS131130 PQL131129:PRO131130 QAH131129:QBK131130 QKD131129:QLG131130 QTZ131129:QVC131130 RDV131129:REY131130 RNR131129:ROU131130 RXN131129:RYQ131130 SHJ131129:SIM131130 SRF131129:SSI131130 TBB131129:TCE131130 TKX131129:TMA131130 TUT131129:TVW131130 UEP131129:UFS131130 UOL131129:UPO131130 UYH131129:UZK131130 VID131129:VJG131130 VRZ131129:VTC131130 WBV131129:WCY131130 WLR131129:WMU131130 WVN131129:WWQ131130 D196665:AQ196666 JB196665:KE196666 SX196665:UA196666 ACT196665:ADW196666 AMP196665:ANS196666 AWL196665:AXO196666 BGH196665:BHK196666 BQD196665:BRG196666 BZZ196665:CBC196666 CJV196665:CKY196666 CTR196665:CUU196666 DDN196665:DEQ196666 DNJ196665:DOM196666 DXF196665:DYI196666 EHB196665:EIE196666 EQX196665:ESA196666 FAT196665:FBW196666 FKP196665:FLS196666 FUL196665:FVO196666 GEH196665:GFK196666 GOD196665:GPG196666 GXZ196665:GZC196666 HHV196665:HIY196666 HRR196665:HSU196666 IBN196665:ICQ196666 ILJ196665:IMM196666 IVF196665:IWI196666 JFB196665:JGE196666 JOX196665:JQA196666 JYT196665:JZW196666 KIP196665:KJS196666 KSL196665:KTO196666 LCH196665:LDK196666 LMD196665:LNG196666 LVZ196665:LXC196666 MFV196665:MGY196666 MPR196665:MQU196666 MZN196665:NAQ196666 NJJ196665:NKM196666 NTF196665:NUI196666 ODB196665:OEE196666 OMX196665:OOA196666 OWT196665:OXW196666 PGP196665:PHS196666 PQL196665:PRO196666 QAH196665:QBK196666 QKD196665:QLG196666 QTZ196665:QVC196666 RDV196665:REY196666 RNR196665:ROU196666 RXN196665:RYQ196666 SHJ196665:SIM196666 SRF196665:SSI196666 TBB196665:TCE196666 TKX196665:TMA196666 TUT196665:TVW196666 UEP196665:UFS196666 UOL196665:UPO196666 UYH196665:UZK196666 VID196665:VJG196666 VRZ196665:VTC196666 WBV196665:WCY196666 WLR196665:WMU196666 WVN196665:WWQ196666 D262201:AQ262202 JB262201:KE262202 SX262201:UA262202 ACT262201:ADW262202 AMP262201:ANS262202 AWL262201:AXO262202 BGH262201:BHK262202 BQD262201:BRG262202 BZZ262201:CBC262202 CJV262201:CKY262202 CTR262201:CUU262202 DDN262201:DEQ262202 DNJ262201:DOM262202 DXF262201:DYI262202 EHB262201:EIE262202 EQX262201:ESA262202 FAT262201:FBW262202 FKP262201:FLS262202 FUL262201:FVO262202 GEH262201:GFK262202 GOD262201:GPG262202 GXZ262201:GZC262202 HHV262201:HIY262202 HRR262201:HSU262202 IBN262201:ICQ262202 ILJ262201:IMM262202 IVF262201:IWI262202 JFB262201:JGE262202 JOX262201:JQA262202 JYT262201:JZW262202 KIP262201:KJS262202 KSL262201:KTO262202 LCH262201:LDK262202 LMD262201:LNG262202 LVZ262201:LXC262202 MFV262201:MGY262202 MPR262201:MQU262202 MZN262201:NAQ262202 NJJ262201:NKM262202 NTF262201:NUI262202 ODB262201:OEE262202 OMX262201:OOA262202 OWT262201:OXW262202 PGP262201:PHS262202 PQL262201:PRO262202 QAH262201:QBK262202 QKD262201:QLG262202 QTZ262201:QVC262202 RDV262201:REY262202 RNR262201:ROU262202 RXN262201:RYQ262202 SHJ262201:SIM262202 SRF262201:SSI262202 TBB262201:TCE262202 TKX262201:TMA262202 TUT262201:TVW262202 UEP262201:UFS262202 UOL262201:UPO262202 UYH262201:UZK262202 VID262201:VJG262202 VRZ262201:VTC262202 WBV262201:WCY262202 WLR262201:WMU262202 WVN262201:WWQ262202 D327737:AQ327738 JB327737:KE327738 SX327737:UA327738 ACT327737:ADW327738 AMP327737:ANS327738 AWL327737:AXO327738 BGH327737:BHK327738 BQD327737:BRG327738 BZZ327737:CBC327738 CJV327737:CKY327738 CTR327737:CUU327738 DDN327737:DEQ327738 DNJ327737:DOM327738 DXF327737:DYI327738 EHB327737:EIE327738 EQX327737:ESA327738 FAT327737:FBW327738 FKP327737:FLS327738 FUL327737:FVO327738 GEH327737:GFK327738 GOD327737:GPG327738 GXZ327737:GZC327738 HHV327737:HIY327738 HRR327737:HSU327738 IBN327737:ICQ327738 ILJ327737:IMM327738 IVF327737:IWI327738 JFB327737:JGE327738 JOX327737:JQA327738 JYT327737:JZW327738 KIP327737:KJS327738 KSL327737:KTO327738 LCH327737:LDK327738 LMD327737:LNG327738 LVZ327737:LXC327738 MFV327737:MGY327738 MPR327737:MQU327738 MZN327737:NAQ327738 NJJ327737:NKM327738 NTF327737:NUI327738 ODB327737:OEE327738 OMX327737:OOA327738 OWT327737:OXW327738 PGP327737:PHS327738 PQL327737:PRO327738 QAH327737:QBK327738 QKD327737:QLG327738 QTZ327737:QVC327738 RDV327737:REY327738 RNR327737:ROU327738 RXN327737:RYQ327738 SHJ327737:SIM327738 SRF327737:SSI327738 TBB327737:TCE327738 TKX327737:TMA327738 TUT327737:TVW327738 UEP327737:UFS327738 UOL327737:UPO327738 UYH327737:UZK327738 VID327737:VJG327738 VRZ327737:VTC327738 WBV327737:WCY327738 WLR327737:WMU327738 WVN327737:WWQ327738 D393273:AQ393274 JB393273:KE393274 SX393273:UA393274 ACT393273:ADW393274 AMP393273:ANS393274 AWL393273:AXO393274 BGH393273:BHK393274 BQD393273:BRG393274 BZZ393273:CBC393274 CJV393273:CKY393274 CTR393273:CUU393274 DDN393273:DEQ393274 DNJ393273:DOM393274 DXF393273:DYI393274 EHB393273:EIE393274 EQX393273:ESA393274 FAT393273:FBW393274 FKP393273:FLS393274 FUL393273:FVO393274 GEH393273:GFK393274 GOD393273:GPG393274 GXZ393273:GZC393274 HHV393273:HIY393274 HRR393273:HSU393274 IBN393273:ICQ393274 ILJ393273:IMM393274 IVF393273:IWI393274 JFB393273:JGE393274 JOX393273:JQA393274 JYT393273:JZW393274 KIP393273:KJS393274 KSL393273:KTO393274 LCH393273:LDK393274 LMD393273:LNG393274 LVZ393273:LXC393274 MFV393273:MGY393274 MPR393273:MQU393274 MZN393273:NAQ393274 NJJ393273:NKM393274 NTF393273:NUI393274 ODB393273:OEE393274 OMX393273:OOA393274 OWT393273:OXW393274 PGP393273:PHS393274 PQL393273:PRO393274 QAH393273:QBK393274 QKD393273:QLG393274 QTZ393273:QVC393274 RDV393273:REY393274 RNR393273:ROU393274 RXN393273:RYQ393274 SHJ393273:SIM393274 SRF393273:SSI393274 TBB393273:TCE393274 TKX393273:TMA393274 TUT393273:TVW393274 UEP393273:UFS393274 UOL393273:UPO393274 UYH393273:UZK393274 VID393273:VJG393274 VRZ393273:VTC393274 WBV393273:WCY393274 WLR393273:WMU393274 WVN393273:WWQ393274 D458809:AQ458810 JB458809:KE458810 SX458809:UA458810 ACT458809:ADW458810 AMP458809:ANS458810 AWL458809:AXO458810 BGH458809:BHK458810 BQD458809:BRG458810 BZZ458809:CBC458810 CJV458809:CKY458810 CTR458809:CUU458810 DDN458809:DEQ458810 DNJ458809:DOM458810 DXF458809:DYI458810 EHB458809:EIE458810 EQX458809:ESA458810 FAT458809:FBW458810 FKP458809:FLS458810 FUL458809:FVO458810 GEH458809:GFK458810 GOD458809:GPG458810 GXZ458809:GZC458810 HHV458809:HIY458810 HRR458809:HSU458810 IBN458809:ICQ458810 ILJ458809:IMM458810 IVF458809:IWI458810 JFB458809:JGE458810 JOX458809:JQA458810 JYT458809:JZW458810 KIP458809:KJS458810 KSL458809:KTO458810 LCH458809:LDK458810 LMD458809:LNG458810 LVZ458809:LXC458810 MFV458809:MGY458810 MPR458809:MQU458810 MZN458809:NAQ458810 NJJ458809:NKM458810 NTF458809:NUI458810 ODB458809:OEE458810 OMX458809:OOA458810 OWT458809:OXW458810 PGP458809:PHS458810 PQL458809:PRO458810 QAH458809:QBK458810 QKD458809:QLG458810 QTZ458809:QVC458810 RDV458809:REY458810 RNR458809:ROU458810 RXN458809:RYQ458810 SHJ458809:SIM458810 SRF458809:SSI458810 TBB458809:TCE458810 TKX458809:TMA458810 TUT458809:TVW458810 UEP458809:UFS458810 UOL458809:UPO458810 UYH458809:UZK458810 VID458809:VJG458810 VRZ458809:VTC458810 WBV458809:WCY458810 WLR458809:WMU458810 WVN458809:WWQ458810 D524345:AQ524346 JB524345:KE524346 SX524345:UA524346 ACT524345:ADW524346 AMP524345:ANS524346 AWL524345:AXO524346 BGH524345:BHK524346 BQD524345:BRG524346 BZZ524345:CBC524346 CJV524345:CKY524346 CTR524345:CUU524346 DDN524345:DEQ524346 DNJ524345:DOM524346 DXF524345:DYI524346 EHB524345:EIE524346 EQX524345:ESA524346 FAT524345:FBW524346 FKP524345:FLS524346 FUL524345:FVO524346 GEH524345:GFK524346 GOD524345:GPG524346 GXZ524345:GZC524346 HHV524345:HIY524346 HRR524345:HSU524346 IBN524345:ICQ524346 ILJ524345:IMM524346 IVF524345:IWI524346 JFB524345:JGE524346 JOX524345:JQA524346 JYT524345:JZW524346 KIP524345:KJS524346 KSL524345:KTO524346 LCH524345:LDK524346 LMD524345:LNG524346 LVZ524345:LXC524346 MFV524345:MGY524346 MPR524345:MQU524346 MZN524345:NAQ524346 NJJ524345:NKM524346 NTF524345:NUI524346 ODB524345:OEE524346 OMX524345:OOA524346 OWT524345:OXW524346 PGP524345:PHS524346 PQL524345:PRO524346 QAH524345:QBK524346 QKD524345:QLG524346 QTZ524345:QVC524346 RDV524345:REY524346 RNR524345:ROU524346 RXN524345:RYQ524346 SHJ524345:SIM524346 SRF524345:SSI524346 TBB524345:TCE524346 TKX524345:TMA524346 TUT524345:TVW524346 UEP524345:UFS524346 UOL524345:UPO524346 UYH524345:UZK524346 VID524345:VJG524346 VRZ524345:VTC524346 WBV524345:WCY524346 WLR524345:WMU524346 WVN524345:WWQ524346 D589881:AQ589882 JB589881:KE589882 SX589881:UA589882 ACT589881:ADW589882 AMP589881:ANS589882 AWL589881:AXO589882 BGH589881:BHK589882 BQD589881:BRG589882 BZZ589881:CBC589882 CJV589881:CKY589882 CTR589881:CUU589882 DDN589881:DEQ589882 DNJ589881:DOM589882 DXF589881:DYI589882 EHB589881:EIE589882 EQX589881:ESA589882 FAT589881:FBW589882 FKP589881:FLS589882 FUL589881:FVO589882 GEH589881:GFK589882 GOD589881:GPG589882 GXZ589881:GZC589882 HHV589881:HIY589882 HRR589881:HSU589882 IBN589881:ICQ589882 ILJ589881:IMM589882 IVF589881:IWI589882 JFB589881:JGE589882 JOX589881:JQA589882 JYT589881:JZW589882 KIP589881:KJS589882 KSL589881:KTO589882 LCH589881:LDK589882 LMD589881:LNG589882 LVZ589881:LXC589882 MFV589881:MGY589882 MPR589881:MQU589882 MZN589881:NAQ589882 NJJ589881:NKM589882 NTF589881:NUI589882 ODB589881:OEE589882 OMX589881:OOA589882 OWT589881:OXW589882 PGP589881:PHS589882 PQL589881:PRO589882 QAH589881:QBK589882 QKD589881:QLG589882 QTZ589881:QVC589882 RDV589881:REY589882 RNR589881:ROU589882 RXN589881:RYQ589882 SHJ589881:SIM589882 SRF589881:SSI589882 TBB589881:TCE589882 TKX589881:TMA589882 TUT589881:TVW589882 UEP589881:UFS589882 UOL589881:UPO589882 UYH589881:UZK589882 VID589881:VJG589882 VRZ589881:VTC589882 WBV589881:WCY589882 WLR589881:WMU589882 WVN589881:WWQ589882 D655417:AQ655418 JB655417:KE655418 SX655417:UA655418 ACT655417:ADW655418 AMP655417:ANS655418 AWL655417:AXO655418 BGH655417:BHK655418 BQD655417:BRG655418 BZZ655417:CBC655418 CJV655417:CKY655418 CTR655417:CUU655418 DDN655417:DEQ655418 DNJ655417:DOM655418 DXF655417:DYI655418 EHB655417:EIE655418 EQX655417:ESA655418 FAT655417:FBW655418 FKP655417:FLS655418 FUL655417:FVO655418 GEH655417:GFK655418 GOD655417:GPG655418 GXZ655417:GZC655418 HHV655417:HIY655418 HRR655417:HSU655418 IBN655417:ICQ655418 ILJ655417:IMM655418 IVF655417:IWI655418 JFB655417:JGE655418 JOX655417:JQA655418 JYT655417:JZW655418 KIP655417:KJS655418 KSL655417:KTO655418 LCH655417:LDK655418 LMD655417:LNG655418 LVZ655417:LXC655418 MFV655417:MGY655418 MPR655417:MQU655418 MZN655417:NAQ655418 NJJ655417:NKM655418 NTF655417:NUI655418 ODB655417:OEE655418 OMX655417:OOA655418 OWT655417:OXW655418 PGP655417:PHS655418 PQL655417:PRO655418 QAH655417:QBK655418 QKD655417:QLG655418 QTZ655417:QVC655418 RDV655417:REY655418 RNR655417:ROU655418 RXN655417:RYQ655418 SHJ655417:SIM655418 SRF655417:SSI655418 TBB655417:TCE655418 TKX655417:TMA655418 TUT655417:TVW655418 UEP655417:UFS655418 UOL655417:UPO655418 UYH655417:UZK655418 VID655417:VJG655418 VRZ655417:VTC655418 WBV655417:WCY655418 WLR655417:WMU655418 WVN655417:WWQ655418 D720953:AQ720954 JB720953:KE720954 SX720953:UA720954 ACT720953:ADW720954 AMP720953:ANS720954 AWL720953:AXO720954 BGH720953:BHK720954 BQD720953:BRG720954 BZZ720953:CBC720954 CJV720953:CKY720954 CTR720953:CUU720954 DDN720953:DEQ720954 DNJ720953:DOM720954 DXF720953:DYI720954 EHB720953:EIE720954 EQX720953:ESA720954 FAT720953:FBW720954 FKP720953:FLS720954 FUL720953:FVO720954 GEH720953:GFK720954 GOD720953:GPG720954 GXZ720953:GZC720954 HHV720953:HIY720954 HRR720953:HSU720954 IBN720953:ICQ720954 ILJ720953:IMM720954 IVF720953:IWI720954 JFB720953:JGE720954 JOX720953:JQA720954 JYT720953:JZW720954 KIP720953:KJS720954 KSL720953:KTO720954 LCH720953:LDK720954 LMD720953:LNG720954 LVZ720953:LXC720954 MFV720953:MGY720954 MPR720953:MQU720954 MZN720953:NAQ720954 NJJ720953:NKM720954 NTF720953:NUI720954 ODB720953:OEE720954 OMX720953:OOA720954 OWT720953:OXW720954 PGP720953:PHS720954 PQL720953:PRO720954 QAH720953:QBK720954 QKD720953:QLG720954 QTZ720953:QVC720954 RDV720953:REY720954 RNR720953:ROU720954 RXN720953:RYQ720954 SHJ720953:SIM720954 SRF720953:SSI720954 TBB720953:TCE720954 TKX720953:TMA720954 TUT720953:TVW720954 UEP720953:UFS720954 UOL720953:UPO720954 UYH720953:UZK720954 VID720953:VJG720954 VRZ720953:VTC720954 WBV720953:WCY720954 WLR720953:WMU720954 WVN720953:WWQ720954 D786489:AQ786490 JB786489:KE786490 SX786489:UA786490 ACT786489:ADW786490 AMP786489:ANS786490 AWL786489:AXO786490 BGH786489:BHK786490 BQD786489:BRG786490 BZZ786489:CBC786490 CJV786489:CKY786490 CTR786489:CUU786490 DDN786489:DEQ786490 DNJ786489:DOM786490 DXF786489:DYI786490 EHB786489:EIE786490 EQX786489:ESA786490 FAT786489:FBW786490 FKP786489:FLS786490 FUL786489:FVO786490 GEH786489:GFK786490 GOD786489:GPG786490 GXZ786489:GZC786490 HHV786489:HIY786490 HRR786489:HSU786490 IBN786489:ICQ786490 ILJ786489:IMM786490 IVF786489:IWI786490 JFB786489:JGE786490 JOX786489:JQA786490 JYT786489:JZW786490 KIP786489:KJS786490 KSL786489:KTO786490 LCH786489:LDK786490 LMD786489:LNG786490 LVZ786489:LXC786490 MFV786489:MGY786490 MPR786489:MQU786490 MZN786489:NAQ786490 NJJ786489:NKM786490 NTF786489:NUI786490 ODB786489:OEE786490 OMX786489:OOA786490 OWT786489:OXW786490 PGP786489:PHS786490 PQL786489:PRO786490 QAH786489:QBK786490 QKD786489:QLG786490 QTZ786489:QVC786490 RDV786489:REY786490 RNR786489:ROU786490 RXN786489:RYQ786490 SHJ786489:SIM786490 SRF786489:SSI786490 TBB786489:TCE786490 TKX786489:TMA786490 TUT786489:TVW786490 UEP786489:UFS786490 UOL786489:UPO786490 UYH786489:UZK786490 VID786489:VJG786490 VRZ786489:VTC786490 WBV786489:WCY786490 WLR786489:WMU786490 WVN786489:WWQ786490 D852025:AQ852026 JB852025:KE852026 SX852025:UA852026 ACT852025:ADW852026 AMP852025:ANS852026 AWL852025:AXO852026 BGH852025:BHK852026 BQD852025:BRG852026 BZZ852025:CBC852026 CJV852025:CKY852026 CTR852025:CUU852026 DDN852025:DEQ852026 DNJ852025:DOM852026 DXF852025:DYI852026 EHB852025:EIE852026 EQX852025:ESA852026 FAT852025:FBW852026 FKP852025:FLS852026 FUL852025:FVO852026 GEH852025:GFK852026 GOD852025:GPG852026 GXZ852025:GZC852026 HHV852025:HIY852026 HRR852025:HSU852026 IBN852025:ICQ852026 ILJ852025:IMM852026 IVF852025:IWI852026 JFB852025:JGE852026 JOX852025:JQA852026 JYT852025:JZW852026 KIP852025:KJS852026 KSL852025:KTO852026 LCH852025:LDK852026 LMD852025:LNG852026 LVZ852025:LXC852026 MFV852025:MGY852026 MPR852025:MQU852026 MZN852025:NAQ852026 NJJ852025:NKM852026 NTF852025:NUI852026 ODB852025:OEE852026 OMX852025:OOA852026 OWT852025:OXW852026 PGP852025:PHS852026 PQL852025:PRO852026 QAH852025:QBK852026 QKD852025:QLG852026 QTZ852025:QVC852026 RDV852025:REY852026 RNR852025:ROU852026 RXN852025:RYQ852026 SHJ852025:SIM852026 SRF852025:SSI852026 TBB852025:TCE852026 TKX852025:TMA852026 TUT852025:TVW852026 UEP852025:UFS852026 UOL852025:UPO852026 UYH852025:UZK852026 VID852025:VJG852026 VRZ852025:VTC852026 WBV852025:WCY852026 WLR852025:WMU852026 WVN852025:WWQ852026 D917561:AQ917562 JB917561:KE917562 SX917561:UA917562 ACT917561:ADW917562 AMP917561:ANS917562 AWL917561:AXO917562 BGH917561:BHK917562 BQD917561:BRG917562 BZZ917561:CBC917562 CJV917561:CKY917562 CTR917561:CUU917562 DDN917561:DEQ917562 DNJ917561:DOM917562 DXF917561:DYI917562 EHB917561:EIE917562 EQX917561:ESA917562 FAT917561:FBW917562 FKP917561:FLS917562 FUL917561:FVO917562 GEH917561:GFK917562 GOD917561:GPG917562 GXZ917561:GZC917562 HHV917561:HIY917562 HRR917561:HSU917562 IBN917561:ICQ917562 ILJ917561:IMM917562 IVF917561:IWI917562 JFB917561:JGE917562 JOX917561:JQA917562 JYT917561:JZW917562 KIP917561:KJS917562 KSL917561:KTO917562 LCH917561:LDK917562 LMD917561:LNG917562 LVZ917561:LXC917562 MFV917561:MGY917562 MPR917561:MQU917562 MZN917561:NAQ917562 NJJ917561:NKM917562 NTF917561:NUI917562 ODB917561:OEE917562 OMX917561:OOA917562 OWT917561:OXW917562 PGP917561:PHS917562 PQL917561:PRO917562 QAH917561:QBK917562 QKD917561:QLG917562 QTZ917561:QVC917562 RDV917561:REY917562 RNR917561:ROU917562 RXN917561:RYQ917562 SHJ917561:SIM917562 SRF917561:SSI917562 TBB917561:TCE917562 TKX917561:TMA917562 TUT917561:TVW917562 UEP917561:UFS917562 UOL917561:UPO917562 UYH917561:UZK917562 VID917561:VJG917562 VRZ917561:VTC917562 WBV917561:WCY917562 WLR917561:WMU917562 WVN917561:WWQ917562 D983097:AQ983098 JB983097:KE983098 SX983097:UA983098 ACT983097:ADW983098 AMP983097:ANS983098 AWL983097:AXO983098 BGH983097:BHK983098 BQD983097:BRG983098 BZZ983097:CBC983098 CJV983097:CKY983098 CTR983097:CUU983098 DDN983097:DEQ983098 DNJ983097:DOM983098 DXF983097:DYI983098 EHB983097:EIE983098 EQX983097:ESA983098 FAT983097:FBW983098 FKP983097:FLS983098 FUL983097:FVO983098 GEH983097:GFK983098 GOD983097:GPG983098 GXZ983097:GZC983098 HHV983097:HIY983098 HRR983097:HSU983098 IBN983097:ICQ983098 ILJ983097:IMM983098 IVF983097:IWI983098 JFB983097:JGE983098 JOX983097:JQA983098 JYT983097:JZW983098 KIP983097:KJS983098 KSL983097:KTO983098 LCH983097:LDK983098 LMD983097:LNG983098 LVZ983097:LXC983098 MFV983097:MGY983098 MPR983097:MQU983098 MZN983097:NAQ983098 NJJ983097:NKM983098 NTF983097:NUI983098 ODB983097:OEE983098 OMX983097:OOA983098 OWT983097:OXW983098 PGP983097:PHS983098 PQL983097:PRO983098 QAH983097:QBK983098 QKD983097:QLG983098 QTZ983097:QVC983098 RDV983097:REY983098 RNR983097:ROU983098 RXN983097:RYQ983098 SHJ983097:SIM983098 SRF983097:SSI983098 TBB983097:TCE983098 TKX983097:TMA983098 TUT983097:TVW983098 UEP983097:UFS983098 UOL983097:UPO983098 UYH983097:UZK983098 VID983097:VJG983098 VRZ983097:VTC983098 WBV983097:WCY983098 WLR983097:WMU983098 WVN983097:WWQ983098 VRZ135:VTC135 JB99:KE99 SX99:UA99 ACT99:ADW99 AMP99:ANS99 AWL99:AXO99 BGH99:BHK99 BQD99:BRG99 BZZ99:CBC99 CJV99:CKY99 CTR99:CUU99 DDN99:DEQ99 DNJ99:DOM99 DXF99:DYI99 EHB99:EIE99 EQX99:ESA99 FAT99:FBW99 FKP99:FLS99 FUL99:FVO99 GEH99:GFK99 GOD99:GPG99 GXZ99:GZC99 HHV99:HIY99 HRR99:HSU99 IBN99:ICQ99 ILJ99:IMM99 IVF99:IWI99 JFB99:JGE99 JOX99:JQA99 JYT99:JZW99 KIP99:KJS99 KSL99:KTO99 LCH99:LDK99 LMD99:LNG99 LVZ99:LXC99 MFV99:MGY99 MPR99:MQU99 MZN99:NAQ99 NJJ99:NKM99 NTF99:NUI99 ODB99:OEE99 OMX99:OOA99 OWT99:OXW99 PGP99:PHS99 PQL99:PRO99 QAH99:QBK99 QKD99:QLG99 QTZ99:QVC99 RDV99:REY99 RNR99:ROU99 RXN99:RYQ99 SHJ99:SIM99 SRF99:SSI99 TBB99:TCE99 TKX99:TMA99 TUT99:TVW99 UEP99:UFS99 UOL99:UPO99 UYH99:UZK99 VID99:VJG99 VRZ99:VTC99 WBV99:WCY99 WLR99:WMU99 WVN99:WWQ99 D65589:AQ65589 JB65589:KE65589 SX65589:UA65589 ACT65589:ADW65589 AMP65589:ANS65589 AWL65589:AXO65589 BGH65589:BHK65589 BQD65589:BRG65589 BZZ65589:CBC65589 CJV65589:CKY65589 CTR65589:CUU65589 DDN65589:DEQ65589 DNJ65589:DOM65589 DXF65589:DYI65589 EHB65589:EIE65589 EQX65589:ESA65589 FAT65589:FBW65589 FKP65589:FLS65589 FUL65589:FVO65589 GEH65589:GFK65589 GOD65589:GPG65589 GXZ65589:GZC65589 HHV65589:HIY65589 HRR65589:HSU65589 IBN65589:ICQ65589 ILJ65589:IMM65589 IVF65589:IWI65589 JFB65589:JGE65589 JOX65589:JQA65589 JYT65589:JZW65589 KIP65589:KJS65589 KSL65589:KTO65589 LCH65589:LDK65589 LMD65589:LNG65589 LVZ65589:LXC65589 MFV65589:MGY65589 MPR65589:MQU65589 MZN65589:NAQ65589 NJJ65589:NKM65589 NTF65589:NUI65589 ODB65589:OEE65589 OMX65589:OOA65589 OWT65589:OXW65589 PGP65589:PHS65589 PQL65589:PRO65589 QAH65589:QBK65589 QKD65589:QLG65589 QTZ65589:QVC65589 RDV65589:REY65589 RNR65589:ROU65589 RXN65589:RYQ65589 SHJ65589:SIM65589 SRF65589:SSI65589 TBB65589:TCE65589 TKX65589:TMA65589 TUT65589:TVW65589 UEP65589:UFS65589 UOL65589:UPO65589 UYH65589:UZK65589 VID65589:VJG65589 VRZ65589:VTC65589 WBV65589:WCY65589 WLR65589:WMU65589 WVN65589:WWQ65589 D131125:AQ131125 JB131125:KE131125 SX131125:UA131125 ACT131125:ADW131125 AMP131125:ANS131125 AWL131125:AXO131125 BGH131125:BHK131125 BQD131125:BRG131125 BZZ131125:CBC131125 CJV131125:CKY131125 CTR131125:CUU131125 DDN131125:DEQ131125 DNJ131125:DOM131125 DXF131125:DYI131125 EHB131125:EIE131125 EQX131125:ESA131125 FAT131125:FBW131125 FKP131125:FLS131125 FUL131125:FVO131125 GEH131125:GFK131125 GOD131125:GPG131125 GXZ131125:GZC131125 HHV131125:HIY131125 HRR131125:HSU131125 IBN131125:ICQ131125 ILJ131125:IMM131125 IVF131125:IWI131125 JFB131125:JGE131125 JOX131125:JQA131125 JYT131125:JZW131125 KIP131125:KJS131125 KSL131125:KTO131125 LCH131125:LDK131125 LMD131125:LNG131125 LVZ131125:LXC131125 MFV131125:MGY131125 MPR131125:MQU131125 MZN131125:NAQ131125 NJJ131125:NKM131125 NTF131125:NUI131125 ODB131125:OEE131125 OMX131125:OOA131125 OWT131125:OXW131125 PGP131125:PHS131125 PQL131125:PRO131125 QAH131125:QBK131125 QKD131125:QLG131125 QTZ131125:QVC131125 RDV131125:REY131125 RNR131125:ROU131125 RXN131125:RYQ131125 SHJ131125:SIM131125 SRF131125:SSI131125 TBB131125:TCE131125 TKX131125:TMA131125 TUT131125:TVW131125 UEP131125:UFS131125 UOL131125:UPO131125 UYH131125:UZK131125 VID131125:VJG131125 VRZ131125:VTC131125 WBV131125:WCY131125 WLR131125:WMU131125 WVN131125:WWQ131125 D196661:AQ196661 JB196661:KE196661 SX196661:UA196661 ACT196661:ADW196661 AMP196661:ANS196661 AWL196661:AXO196661 BGH196661:BHK196661 BQD196661:BRG196661 BZZ196661:CBC196661 CJV196661:CKY196661 CTR196661:CUU196661 DDN196661:DEQ196661 DNJ196661:DOM196661 DXF196661:DYI196661 EHB196661:EIE196661 EQX196661:ESA196661 FAT196661:FBW196661 FKP196661:FLS196661 FUL196661:FVO196661 GEH196661:GFK196661 GOD196661:GPG196661 GXZ196661:GZC196661 HHV196661:HIY196661 HRR196661:HSU196661 IBN196661:ICQ196661 ILJ196661:IMM196661 IVF196661:IWI196661 JFB196661:JGE196661 JOX196661:JQA196661 JYT196661:JZW196661 KIP196661:KJS196661 KSL196661:KTO196661 LCH196661:LDK196661 LMD196661:LNG196661 LVZ196661:LXC196661 MFV196661:MGY196661 MPR196661:MQU196661 MZN196661:NAQ196661 NJJ196661:NKM196661 NTF196661:NUI196661 ODB196661:OEE196661 OMX196661:OOA196661 OWT196661:OXW196661 PGP196661:PHS196661 PQL196661:PRO196661 QAH196661:QBK196661 QKD196661:QLG196661 QTZ196661:QVC196661 RDV196661:REY196661 RNR196661:ROU196661 RXN196661:RYQ196661 SHJ196661:SIM196661 SRF196661:SSI196661 TBB196661:TCE196661 TKX196661:TMA196661 TUT196661:TVW196661 UEP196661:UFS196661 UOL196661:UPO196661 UYH196661:UZK196661 VID196661:VJG196661 VRZ196661:VTC196661 WBV196661:WCY196661 WLR196661:WMU196661 WVN196661:WWQ196661 D262197:AQ262197 JB262197:KE262197 SX262197:UA262197 ACT262197:ADW262197 AMP262197:ANS262197 AWL262197:AXO262197 BGH262197:BHK262197 BQD262197:BRG262197 BZZ262197:CBC262197 CJV262197:CKY262197 CTR262197:CUU262197 DDN262197:DEQ262197 DNJ262197:DOM262197 DXF262197:DYI262197 EHB262197:EIE262197 EQX262197:ESA262197 FAT262197:FBW262197 FKP262197:FLS262197 FUL262197:FVO262197 GEH262197:GFK262197 GOD262197:GPG262197 GXZ262197:GZC262197 HHV262197:HIY262197 HRR262197:HSU262197 IBN262197:ICQ262197 ILJ262197:IMM262197 IVF262197:IWI262197 JFB262197:JGE262197 JOX262197:JQA262197 JYT262197:JZW262197 KIP262197:KJS262197 KSL262197:KTO262197 LCH262197:LDK262197 LMD262197:LNG262197 LVZ262197:LXC262197 MFV262197:MGY262197 MPR262197:MQU262197 MZN262197:NAQ262197 NJJ262197:NKM262197 NTF262197:NUI262197 ODB262197:OEE262197 OMX262197:OOA262197 OWT262197:OXW262197 PGP262197:PHS262197 PQL262197:PRO262197 QAH262197:QBK262197 QKD262197:QLG262197 QTZ262197:QVC262197 RDV262197:REY262197 RNR262197:ROU262197 RXN262197:RYQ262197 SHJ262197:SIM262197 SRF262197:SSI262197 TBB262197:TCE262197 TKX262197:TMA262197 TUT262197:TVW262197 UEP262197:UFS262197 UOL262197:UPO262197 UYH262197:UZK262197 VID262197:VJG262197 VRZ262197:VTC262197 WBV262197:WCY262197 WLR262197:WMU262197 WVN262197:WWQ262197 D327733:AQ327733 JB327733:KE327733 SX327733:UA327733 ACT327733:ADW327733 AMP327733:ANS327733 AWL327733:AXO327733 BGH327733:BHK327733 BQD327733:BRG327733 BZZ327733:CBC327733 CJV327733:CKY327733 CTR327733:CUU327733 DDN327733:DEQ327733 DNJ327733:DOM327733 DXF327733:DYI327733 EHB327733:EIE327733 EQX327733:ESA327733 FAT327733:FBW327733 FKP327733:FLS327733 FUL327733:FVO327733 GEH327733:GFK327733 GOD327733:GPG327733 GXZ327733:GZC327733 HHV327733:HIY327733 HRR327733:HSU327733 IBN327733:ICQ327733 ILJ327733:IMM327733 IVF327733:IWI327733 JFB327733:JGE327733 JOX327733:JQA327733 JYT327733:JZW327733 KIP327733:KJS327733 KSL327733:KTO327733 LCH327733:LDK327733 LMD327733:LNG327733 LVZ327733:LXC327733 MFV327733:MGY327733 MPR327733:MQU327733 MZN327733:NAQ327733 NJJ327733:NKM327733 NTF327733:NUI327733 ODB327733:OEE327733 OMX327733:OOA327733 OWT327733:OXW327733 PGP327733:PHS327733 PQL327733:PRO327733 QAH327733:QBK327733 QKD327733:QLG327733 QTZ327733:QVC327733 RDV327733:REY327733 RNR327733:ROU327733 RXN327733:RYQ327733 SHJ327733:SIM327733 SRF327733:SSI327733 TBB327733:TCE327733 TKX327733:TMA327733 TUT327733:TVW327733 UEP327733:UFS327733 UOL327733:UPO327733 UYH327733:UZK327733 VID327733:VJG327733 VRZ327733:VTC327733 WBV327733:WCY327733 WLR327733:WMU327733 WVN327733:WWQ327733 D393269:AQ393269 JB393269:KE393269 SX393269:UA393269 ACT393269:ADW393269 AMP393269:ANS393269 AWL393269:AXO393269 BGH393269:BHK393269 BQD393269:BRG393269 BZZ393269:CBC393269 CJV393269:CKY393269 CTR393269:CUU393269 DDN393269:DEQ393269 DNJ393269:DOM393269 DXF393269:DYI393269 EHB393269:EIE393269 EQX393269:ESA393269 FAT393269:FBW393269 FKP393269:FLS393269 FUL393269:FVO393269 GEH393269:GFK393269 GOD393269:GPG393269 GXZ393269:GZC393269 HHV393269:HIY393269 HRR393269:HSU393269 IBN393269:ICQ393269 ILJ393269:IMM393269 IVF393269:IWI393269 JFB393269:JGE393269 JOX393269:JQA393269 JYT393269:JZW393269 KIP393269:KJS393269 KSL393269:KTO393269 LCH393269:LDK393269 LMD393269:LNG393269 LVZ393269:LXC393269 MFV393269:MGY393269 MPR393269:MQU393269 MZN393269:NAQ393269 NJJ393269:NKM393269 NTF393269:NUI393269 ODB393269:OEE393269 OMX393269:OOA393269 OWT393269:OXW393269 PGP393269:PHS393269 PQL393269:PRO393269 QAH393269:QBK393269 QKD393269:QLG393269 QTZ393269:QVC393269 RDV393269:REY393269 RNR393269:ROU393269 RXN393269:RYQ393269 SHJ393269:SIM393269 SRF393269:SSI393269 TBB393269:TCE393269 TKX393269:TMA393269 TUT393269:TVW393269 UEP393269:UFS393269 UOL393269:UPO393269 UYH393269:UZK393269 VID393269:VJG393269 VRZ393269:VTC393269 WBV393269:WCY393269 WLR393269:WMU393269 WVN393269:WWQ393269 D458805:AQ458805 JB458805:KE458805 SX458805:UA458805 ACT458805:ADW458805 AMP458805:ANS458805 AWL458805:AXO458805 BGH458805:BHK458805 BQD458805:BRG458805 BZZ458805:CBC458805 CJV458805:CKY458805 CTR458805:CUU458805 DDN458805:DEQ458805 DNJ458805:DOM458805 DXF458805:DYI458805 EHB458805:EIE458805 EQX458805:ESA458805 FAT458805:FBW458805 FKP458805:FLS458805 FUL458805:FVO458805 GEH458805:GFK458805 GOD458805:GPG458805 GXZ458805:GZC458805 HHV458805:HIY458805 HRR458805:HSU458805 IBN458805:ICQ458805 ILJ458805:IMM458805 IVF458805:IWI458805 JFB458805:JGE458805 JOX458805:JQA458805 JYT458805:JZW458805 KIP458805:KJS458805 KSL458805:KTO458805 LCH458805:LDK458805 LMD458805:LNG458805 LVZ458805:LXC458805 MFV458805:MGY458805 MPR458805:MQU458805 MZN458805:NAQ458805 NJJ458805:NKM458805 NTF458805:NUI458805 ODB458805:OEE458805 OMX458805:OOA458805 OWT458805:OXW458805 PGP458805:PHS458805 PQL458805:PRO458805 QAH458805:QBK458805 QKD458805:QLG458805 QTZ458805:QVC458805 RDV458805:REY458805 RNR458805:ROU458805 RXN458805:RYQ458805 SHJ458805:SIM458805 SRF458805:SSI458805 TBB458805:TCE458805 TKX458805:TMA458805 TUT458805:TVW458805 UEP458805:UFS458805 UOL458805:UPO458805 UYH458805:UZK458805 VID458805:VJG458805 VRZ458805:VTC458805 WBV458805:WCY458805 WLR458805:WMU458805 WVN458805:WWQ458805 D524341:AQ524341 JB524341:KE524341 SX524341:UA524341 ACT524341:ADW524341 AMP524341:ANS524341 AWL524341:AXO524341 BGH524341:BHK524341 BQD524341:BRG524341 BZZ524341:CBC524341 CJV524341:CKY524341 CTR524341:CUU524341 DDN524341:DEQ524341 DNJ524341:DOM524341 DXF524341:DYI524341 EHB524341:EIE524341 EQX524341:ESA524341 FAT524341:FBW524341 FKP524341:FLS524341 FUL524341:FVO524341 GEH524341:GFK524341 GOD524341:GPG524341 GXZ524341:GZC524341 HHV524341:HIY524341 HRR524341:HSU524341 IBN524341:ICQ524341 ILJ524341:IMM524341 IVF524341:IWI524341 JFB524341:JGE524341 JOX524341:JQA524341 JYT524341:JZW524341 KIP524341:KJS524341 KSL524341:KTO524341 LCH524341:LDK524341 LMD524341:LNG524341 LVZ524341:LXC524341 MFV524341:MGY524341 MPR524341:MQU524341 MZN524341:NAQ524341 NJJ524341:NKM524341 NTF524341:NUI524341 ODB524341:OEE524341 OMX524341:OOA524341 OWT524341:OXW524341 PGP524341:PHS524341 PQL524341:PRO524341 QAH524341:QBK524341 QKD524341:QLG524341 QTZ524341:QVC524341 RDV524341:REY524341 RNR524341:ROU524341 RXN524341:RYQ524341 SHJ524341:SIM524341 SRF524341:SSI524341 TBB524341:TCE524341 TKX524341:TMA524341 TUT524341:TVW524341 UEP524341:UFS524341 UOL524341:UPO524341 UYH524341:UZK524341 VID524341:VJG524341 VRZ524341:VTC524341 WBV524341:WCY524341 WLR524341:WMU524341 WVN524341:WWQ524341 D589877:AQ589877 JB589877:KE589877 SX589877:UA589877 ACT589877:ADW589877 AMP589877:ANS589877 AWL589877:AXO589877 BGH589877:BHK589877 BQD589877:BRG589877 BZZ589877:CBC589877 CJV589877:CKY589877 CTR589877:CUU589877 DDN589877:DEQ589877 DNJ589877:DOM589877 DXF589877:DYI589877 EHB589877:EIE589877 EQX589877:ESA589877 FAT589877:FBW589877 FKP589877:FLS589877 FUL589877:FVO589877 GEH589877:GFK589877 GOD589877:GPG589877 GXZ589877:GZC589877 HHV589877:HIY589877 HRR589877:HSU589877 IBN589877:ICQ589877 ILJ589877:IMM589877 IVF589877:IWI589877 JFB589877:JGE589877 JOX589877:JQA589877 JYT589877:JZW589877 KIP589877:KJS589877 KSL589877:KTO589877 LCH589877:LDK589877 LMD589877:LNG589877 LVZ589877:LXC589877 MFV589877:MGY589877 MPR589877:MQU589877 MZN589877:NAQ589877 NJJ589877:NKM589877 NTF589877:NUI589877 ODB589877:OEE589877 OMX589877:OOA589877 OWT589877:OXW589877 PGP589877:PHS589877 PQL589877:PRO589877 QAH589877:QBK589877 QKD589877:QLG589877 QTZ589877:QVC589877 RDV589877:REY589877 RNR589877:ROU589877 RXN589877:RYQ589877 SHJ589877:SIM589877 SRF589877:SSI589877 TBB589877:TCE589877 TKX589877:TMA589877 TUT589877:TVW589877 UEP589877:UFS589877 UOL589877:UPO589877 UYH589877:UZK589877 VID589877:VJG589877 VRZ589877:VTC589877 WBV589877:WCY589877 WLR589877:WMU589877 WVN589877:WWQ589877 D655413:AQ655413 JB655413:KE655413 SX655413:UA655413 ACT655413:ADW655413 AMP655413:ANS655413 AWL655413:AXO655413 BGH655413:BHK655413 BQD655413:BRG655413 BZZ655413:CBC655413 CJV655413:CKY655413 CTR655413:CUU655413 DDN655413:DEQ655413 DNJ655413:DOM655413 DXF655413:DYI655413 EHB655413:EIE655413 EQX655413:ESA655413 FAT655413:FBW655413 FKP655413:FLS655413 FUL655413:FVO655413 GEH655413:GFK655413 GOD655413:GPG655413 GXZ655413:GZC655413 HHV655413:HIY655413 HRR655413:HSU655413 IBN655413:ICQ655413 ILJ655413:IMM655413 IVF655413:IWI655413 JFB655413:JGE655413 JOX655413:JQA655413 JYT655413:JZW655413 KIP655413:KJS655413 KSL655413:KTO655413 LCH655413:LDK655413 LMD655413:LNG655413 LVZ655413:LXC655413 MFV655413:MGY655413 MPR655413:MQU655413 MZN655413:NAQ655413 NJJ655413:NKM655413 NTF655413:NUI655413 ODB655413:OEE655413 OMX655413:OOA655413 OWT655413:OXW655413 PGP655413:PHS655413 PQL655413:PRO655413 QAH655413:QBK655413 QKD655413:QLG655413 QTZ655413:QVC655413 RDV655413:REY655413 RNR655413:ROU655413 RXN655413:RYQ655413 SHJ655413:SIM655413 SRF655413:SSI655413 TBB655413:TCE655413 TKX655413:TMA655413 TUT655413:TVW655413 UEP655413:UFS655413 UOL655413:UPO655413 UYH655413:UZK655413 VID655413:VJG655413 VRZ655413:VTC655413 WBV655413:WCY655413 WLR655413:WMU655413 WVN655413:WWQ655413 D720949:AQ720949 JB720949:KE720949 SX720949:UA720949 ACT720949:ADW720949 AMP720949:ANS720949 AWL720949:AXO720949 BGH720949:BHK720949 BQD720949:BRG720949 BZZ720949:CBC720949 CJV720949:CKY720949 CTR720949:CUU720949 DDN720949:DEQ720949 DNJ720949:DOM720949 DXF720949:DYI720949 EHB720949:EIE720949 EQX720949:ESA720949 FAT720949:FBW720949 FKP720949:FLS720949 FUL720949:FVO720949 GEH720949:GFK720949 GOD720949:GPG720949 GXZ720949:GZC720949 HHV720949:HIY720949 HRR720949:HSU720949 IBN720949:ICQ720949 ILJ720949:IMM720949 IVF720949:IWI720949 JFB720949:JGE720949 JOX720949:JQA720949 JYT720949:JZW720949 KIP720949:KJS720949 KSL720949:KTO720949 LCH720949:LDK720949 LMD720949:LNG720949 LVZ720949:LXC720949 MFV720949:MGY720949 MPR720949:MQU720949 MZN720949:NAQ720949 NJJ720949:NKM720949 NTF720949:NUI720949 ODB720949:OEE720949 OMX720949:OOA720949 OWT720949:OXW720949 PGP720949:PHS720949 PQL720949:PRO720949 QAH720949:QBK720949 QKD720949:QLG720949 QTZ720949:QVC720949 RDV720949:REY720949 RNR720949:ROU720949 RXN720949:RYQ720949 SHJ720949:SIM720949 SRF720949:SSI720949 TBB720949:TCE720949 TKX720949:TMA720949 TUT720949:TVW720949 UEP720949:UFS720949 UOL720949:UPO720949 UYH720949:UZK720949 VID720949:VJG720949 VRZ720949:VTC720949 WBV720949:WCY720949 WLR720949:WMU720949 WVN720949:WWQ720949 D786485:AQ786485 JB786485:KE786485 SX786485:UA786485 ACT786485:ADW786485 AMP786485:ANS786485 AWL786485:AXO786485 BGH786485:BHK786485 BQD786485:BRG786485 BZZ786485:CBC786485 CJV786485:CKY786485 CTR786485:CUU786485 DDN786485:DEQ786485 DNJ786485:DOM786485 DXF786485:DYI786485 EHB786485:EIE786485 EQX786485:ESA786485 FAT786485:FBW786485 FKP786485:FLS786485 FUL786485:FVO786485 GEH786485:GFK786485 GOD786485:GPG786485 GXZ786485:GZC786485 HHV786485:HIY786485 HRR786485:HSU786485 IBN786485:ICQ786485 ILJ786485:IMM786485 IVF786485:IWI786485 JFB786485:JGE786485 JOX786485:JQA786485 JYT786485:JZW786485 KIP786485:KJS786485 KSL786485:KTO786485 LCH786485:LDK786485 LMD786485:LNG786485 LVZ786485:LXC786485 MFV786485:MGY786485 MPR786485:MQU786485 MZN786485:NAQ786485 NJJ786485:NKM786485 NTF786485:NUI786485 ODB786485:OEE786485 OMX786485:OOA786485 OWT786485:OXW786485 PGP786485:PHS786485 PQL786485:PRO786485 QAH786485:QBK786485 QKD786485:QLG786485 QTZ786485:QVC786485 RDV786485:REY786485 RNR786485:ROU786485 RXN786485:RYQ786485 SHJ786485:SIM786485 SRF786485:SSI786485 TBB786485:TCE786485 TKX786485:TMA786485 TUT786485:TVW786485 UEP786485:UFS786485 UOL786485:UPO786485 UYH786485:UZK786485 VID786485:VJG786485 VRZ786485:VTC786485 WBV786485:WCY786485 WLR786485:WMU786485 WVN786485:WWQ786485 D852021:AQ852021 JB852021:KE852021 SX852021:UA852021 ACT852021:ADW852021 AMP852021:ANS852021 AWL852021:AXO852021 BGH852021:BHK852021 BQD852021:BRG852021 BZZ852021:CBC852021 CJV852021:CKY852021 CTR852021:CUU852021 DDN852021:DEQ852021 DNJ852021:DOM852021 DXF852021:DYI852021 EHB852021:EIE852021 EQX852021:ESA852021 FAT852021:FBW852021 FKP852021:FLS852021 FUL852021:FVO852021 GEH852021:GFK852021 GOD852021:GPG852021 GXZ852021:GZC852021 HHV852021:HIY852021 HRR852021:HSU852021 IBN852021:ICQ852021 ILJ852021:IMM852021 IVF852021:IWI852021 JFB852021:JGE852021 JOX852021:JQA852021 JYT852021:JZW852021 KIP852021:KJS852021 KSL852021:KTO852021 LCH852021:LDK852021 LMD852021:LNG852021 LVZ852021:LXC852021 MFV852021:MGY852021 MPR852021:MQU852021 MZN852021:NAQ852021 NJJ852021:NKM852021 NTF852021:NUI852021 ODB852021:OEE852021 OMX852021:OOA852021 OWT852021:OXW852021 PGP852021:PHS852021 PQL852021:PRO852021 QAH852021:QBK852021 QKD852021:QLG852021 QTZ852021:QVC852021 RDV852021:REY852021 RNR852021:ROU852021 RXN852021:RYQ852021 SHJ852021:SIM852021 SRF852021:SSI852021 TBB852021:TCE852021 TKX852021:TMA852021 TUT852021:TVW852021 UEP852021:UFS852021 UOL852021:UPO852021 UYH852021:UZK852021 VID852021:VJG852021 VRZ852021:VTC852021 WBV852021:WCY852021 WLR852021:WMU852021 WVN852021:WWQ852021 D917557:AQ917557 JB917557:KE917557 SX917557:UA917557 ACT917557:ADW917557 AMP917557:ANS917557 AWL917557:AXO917557 BGH917557:BHK917557 BQD917557:BRG917557 BZZ917557:CBC917557 CJV917557:CKY917557 CTR917557:CUU917557 DDN917557:DEQ917557 DNJ917557:DOM917557 DXF917557:DYI917557 EHB917557:EIE917557 EQX917557:ESA917557 FAT917557:FBW917557 FKP917557:FLS917557 FUL917557:FVO917557 GEH917557:GFK917557 GOD917557:GPG917557 GXZ917557:GZC917557 HHV917557:HIY917557 HRR917557:HSU917557 IBN917557:ICQ917557 ILJ917557:IMM917557 IVF917557:IWI917557 JFB917557:JGE917557 JOX917557:JQA917557 JYT917557:JZW917557 KIP917557:KJS917557 KSL917557:KTO917557 LCH917557:LDK917557 LMD917557:LNG917557 LVZ917557:LXC917557 MFV917557:MGY917557 MPR917557:MQU917557 MZN917557:NAQ917557 NJJ917557:NKM917557 NTF917557:NUI917557 ODB917557:OEE917557 OMX917557:OOA917557 OWT917557:OXW917557 PGP917557:PHS917557 PQL917557:PRO917557 QAH917557:QBK917557 QKD917557:QLG917557 QTZ917557:QVC917557 RDV917557:REY917557 RNR917557:ROU917557 RXN917557:RYQ917557 SHJ917557:SIM917557 SRF917557:SSI917557 TBB917557:TCE917557 TKX917557:TMA917557 TUT917557:TVW917557 UEP917557:UFS917557 UOL917557:UPO917557 UYH917557:UZK917557 VID917557:VJG917557 VRZ917557:VTC917557 WBV917557:WCY917557 WLR917557:WMU917557 WVN917557:WWQ917557 D983093:AQ983093 JB983093:KE983093 SX983093:UA983093 ACT983093:ADW983093 AMP983093:ANS983093 AWL983093:AXO983093 BGH983093:BHK983093 BQD983093:BRG983093 BZZ983093:CBC983093 CJV983093:CKY983093 CTR983093:CUU983093 DDN983093:DEQ983093 DNJ983093:DOM983093 DXF983093:DYI983093 EHB983093:EIE983093 EQX983093:ESA983093 FAT983093:FBW983093 FKP983093:FLS983093 FUL983093:FVO983093 GEH983093:GFK983093 GOD983093:GPG983093 GXZ983093:GZC983093 HHV983093:HIY983093 HRR983093:HSU983093 IBN983093:ICQ983093 ILJ983093:IMM983093 IVF983093:IWI983093 JFB983093:JGE983093 JOX983093:JQA983093 JYT983093:JZW983093 KIP983093:KJS983093 KSL983093:KTO983093 LCH983093:LDK983093 LMD983093:LNG983093 LVZ983093:LXC983093 MFV983093:MGY983093 MPR983093:MQU983093 MZN983093:NAQ983093 NJJ983093:NKM983093 NTF983093:NUI983093 ODB983093:OEE983093 OMX983093:OOA983093 OWT983093:OXW983093 PGP983093:PHS983093 PQL983093:PRO983093 QAH983093:QBK983093 QKD983093:QLG983093 QTZ983093:QVC983093 RDV983093:REY983093 RNR983093:ROU983093 RXN983093:RYQ983093 SHJ983093:SIM983093 SRF983093:SSI983093 TBB983093:TCE983093 TKX983093:TMA983093 TUT983093:TVW983093 UEP983093:UFS983093 UOL983093:UPO983093 UYH983093:UZK983093 VID983093:VJG983093 VRZ983093:VTC983093 WBV983093:WCY983093 WLR983093:WMU983093 WVN983093:WWQ983093 D65627:AQ65630 JB65627:KE65630 SX65627:UA65630 ACT65627:ADW65630 AMP65627:ANS65630 AWL65627:AXO65630 BGH65627:BHK65630 BQD65627:BRG65630 BZZ65627:CBC65630 CJV65627:CKY65630 CTR65627:CUU65630 DDN65627:DEQ65630 DNJ65627:DOM65630 DXF65627:DYI65630 EHB65627:EIE65630 EQX65627:ESA65630 FAT65627:FBW65630 FKP65627:FLS65630 FUL65627:FVO65630 GEH65627:GFK65630 GOD65627:GPG65630 GXZ65627:GZC65630 HHV65627:HIY65630 HRR65627:HSU65630 IBN65627:ICQ65630 ILJ65627:IMM65630 IVF65627:IWI65630 JFB65627:JGE65630 JOX65627:JQA65630 JYT65627:JZW65630 KIP65627:KJS65630 KSL65627:KTO65630 LCH65627:LDK65630 LMD65627:LNG65630 LVZ65627:LXC65630 MFV65627:MGY65630 MPR65627:MQU65630 MZN65627:NAQ65630 NJJ65627:NKM65630 NTF65627:NUI65630 ODB65627:OEE65630 OMX65627:OOA65630 OWT65627:OXW65630 PGP65627:PHS65630 PQL65627:PRO65630 QAH65627:QBK65630 QKD65627:QLG65630 QTZ65627:QVC65630 RDV65627:REY65630 RNR65627:ROU65630 RXN65627:RYQ65630 SHJ65627:SIM65630 SRF65627:SSI65630 TBB65627:TCE65630 TKX65627:TMA65630 TUT65627:TVW65630 UEP65627:UFS65630 UOL65627:UPO65630 UYH65627:UZK65630 VID65627:VJG65630 VRZ65627:VTC65630 WBV65627:WCY65630 WLR65627:WMU65630 WVN65627:WWQ65630 D131163:AQ131166 JB131163:KE131166 SX131163:UA131166 ACT131163:ADW131166 AMP131163:ANS131166 AWL131163:AXO131166 BGH131163:BHK131166 BQD131163:BRG131166 BZZ131163:CBC131166 CJV131163:CKY131166 CTR131163:CUU131166 DDN131163:DEQ131166 DNJ131163:DOM131166 DXF131163:DYI131166 EHB131163:EIE131166 EQX131163:ESA131166 FAT131163:FBW131166 FKP131163:FLS131166 FUL131163:FVO131166 GEH131163:GFK131166 GOD131163:GPG131166 GXZ131163:GZC131166 HHV131163:HIY131166 HRR131163:HSU131166 IBN131163:ICQ131166 ILJ131163:IMM131166 IVF131163:IWI131166 JFB131163:JGE131166 JOX131163:JQA131166 JYT131163:JZW131166 KIP131163:KJS131166 KSL131163:KTO131166 LCH131163:LDK131166 LMD131163:LNG131166 LVZ131163:LXC131166 MFV131163:MGY131166 MPR131163:MQU131166 MZN131163:NAQ131166 NJJ131163:NKM131166 NTF131163:NUI131166 ODB131163:OEE131166 OMX131163:OOA131166 OWT131163:OXW131166 PGP131163:PHS131166 PQL131163:PRO131166 QAH131163:QBK131166 QKD131163:QLG131166 QTZ131163:QVC131166 RDV131163:REY131166 RNR131163:ROU131166 RXN131163:RYQ131166 SHJ131163:SIM131166 SRF131163:SSI131166 TBB131163:TCE131166 TKX131163:TMA131166 TUT131163:TVW131166 UEP131163:UFS131166 UOL131163:UPO131166 UYH131163:UZK131166 VID131163:VJG131166 VRZ131163:VTC131166 WBV131163:WCY131166 WLR131163:WMU131166 WVN131163:WWQ131166 D196699:AQ196702 JB196699:KE196702 SX196699:UA196702 ACT196699:ADW196702 AMP196699:ANS196702 AWL196699:AXO196702 BGH196699:BHK196702 BQD196699:BRG196702 BZZ196699:CBC196702 CJV196699:CKY196702 CTR196699:CUU196702 DDN196699:DEQ196702 DNJ196699:DOM196702 DXF196699:DYI196702 EHB196699:EIE196702 EQX196699:ESA196702 FAT196699:FBW196702 FKP196699:FLS196702 FUL196699:FVO196702 GEH196699:GFK196702 GOD196699:GPG196702 GXZ196699:GZC196702 HHV196699:HIY196702 HRR196699:HSU196702 IBN196699:ICQ196702 ILJ196699:IMM196702 IVF196699:IWI196702 JFB196699:JGE196702 JOX196699:JQA196702 JYT196699:JZW196702 KIP196699:KJS196702 KSL196699:KTO196702 LCH196699:LDK196702 LMD196699:LNG196702 LVZ196699:LXC196702 MFV196699:MGY196702 MPR196699:MQU196702 MZN196699:NAQ196702 NJJ196699:NKM196702 NTF196699:NUI196702 ODB196699:OEE196702 OMX196699:OOA196702 OWT196699:OXW196702 PGP196699:PHS196702 PQL196699:PRO196702 QAH196699:QBK196702 QKD196699:QLG196702 QTZ196699:QVC196702 RDV196699:REY196702 RNR196699:ROU196702 RXN196699:RYQ196702 SHJ196699:SIM196702 SRF196699:SSI196702 TBB196699:TCE196702 TKX196699:TMA196702 TUT196699:TVW196702 UEP196699:UFS196702 UOL196699:UPO196702 UYH196699:UZK196702 VID196699:VJG196702 VRZ196699:VTC196702 WBV196699:WCY196702 WLR196699:WMU196702 WVN196699:WWQ196702 D262235:AQ262238 JB262235:KE262238 SX262235:UA262238 ACT262235:ADW262238 AMP262235:ANS262238 AWL262235:AXO262238 BGH262235:BHK262238 BQD262235:BRG262238 BZZ262235:CBC262238 CJV262235:CKY262238 CTR262235:CUU262238 DDN262235:DEQ262238 DNJ262235:DOM262238 DXF262235:DYI262238 EHB262235:EIE262238 EQX262235:ESA262238 FAT262235:FBW262238 FKP262235:FLS262238 FUL262235:FVO262238 GEH262235:GFK262238 GOD262235:GPG262238 GXZ262235:GZC262238 HHV262235:HIY262238 HRR262235:HSU262238 IBN262235:ICQ262238 ILJ262235:IMM262238 IVF262235:IWI262238 JFB262235:JGE262238 JOX262235:JQA262238 JYT262235:JZW262238 KIP262235:KJS262238 KSL262235:KTO262238 LCH262235:LDK262238 LMD262235:LNG262238 LVZ262235:LXC262238 MFV262235:MGY262238 MPR262235:MQU262238 MZN262235:NAQ262238 NJJ262235:NKM262238 NTF262235:NUI262238 ODB262235:OEE262238 OMX262235:OOA262238 OWT262235:OXW262238 PGP262235:PHS262238 PQL262235:PRO262238 QAH262235:QBK262238 QKD262235:QLG262238 QTZ262235:QVC262238 RDV262235:REY262238 RNR262235:ROU262238 RXN262235:RYQ262238 SHJ262235:SIM262238 SRF262235:SSI262238 TBB262235:TCE262238 TKX262235:TMA262238 TUT262235:TVW262238 UEP262235:UFS262238 UOL262235:UPO262238 UYH262235:UZK262238 VID262235:VJG262238 VRZ262235:VTC262238 WBV262235:WCY262238 WLR262235:WMU262238 WVN262235:WWQ262238 D327771:AQ327774 JB327771:KE327774 SX327771:UA327774 ACT327771:ADW327774 AMP327771:ANS327774 AWL327771:AXO327774 BGH327771:BHK327774 BQD327771:BRG327774 BZZ327771:CBC327774 CJV327771:CKY327774 CTR327771:CUU327774 DDN327771:DEQ327774 DNJ327771:DOM327774 DXF327771:DYI327774 EHB327771:EIE327774 EQX327771:ESA327774 FAT327771:FBW327774 FKP327771:FLS327774 FUL327771:FVO327774 GEH327771:GFK327774 GOD327771:GPG327774 GXZ327771:GZC327774 HHV327771:HIY327774 HRR327771:HSU327774 IBN327771:ICQ327774 ILJ327771:IMM327774 IVF327771:IWI327774 JFB327771:JGE327774 JOX327771:JQA327774 JYT327771:JZW327774 KIP327771:KJS327774 KSL327771:KTO327774 LCH327771:LDK327774 LMD327771:LNG327774 LVZ327771:LXC327774 MFV327771:MGY327774 MPR327771:MQU327774 MZN327771:NAQ327774 NJJ327771:NKM327774 NTF327771:NUI327774 ODB327771:OEE327774 OMX327771:OOA327774 OWT327771:OXW327774 PGP327771:PHS327774 PQL327771:PRO327774 QAH327771:QBK327774 QKD327771:QLG327774 QTZ327771:QVC327774 RDV327771:REY327774 RNR327771:ROU327774 RXN327771:RYQ327774 SHJ327771:SIM327774 SRF327771:SSI327774 TBB327771:TCE327774 TKX327771:TMA327774 TUT327771:TVW327774 UEP327771:UFS327774 UOL327771:UPO327774 UYH327771:UZK327774 VID327771:VJG327774 VRZ327771:VTC327774 WBV327771:WCY327774 WLR327771:WMU327774 WVN327771:WWQ327774 D393307:AQ393310 JB393307:KE393310 SX393307:UA393310 ACT393307:ADW393310 AMP393307:ANS393310 AWL393307:AXO393310 BGH393307:BHK393310 BQD393307:BRG393310 BZZ393307:CBC393310 CJV393307:CKY393310 CTR393307:CUU393310 DDN393307:DEQ393310 DNJ393307:DOM393310 DXF393307:DYI393310 EHB393307:EIE393310 EQX393307:ESA393310 FAT393307:FBW393310 FKP393307:FLS393310 FUL393307:FVO393310 GEH393307:GFK393310 GOD393307:GPG393310 GXZ393307:GZC393310 HHV393307:HIY393310 HRR393307:HSU393310 IBN393307:ICQ393310 ILJ393307:IMM393310 IVF393307:IWI393310 JFB393307:JGE393310 JOX393307:JQA393310 JYT393307:JZW393310 KIP393307:KJS393310 KSL393307:KTO393310 LCH393307:LDK393310 LMD393307:LNG393310 LVZ393307:LXC393310 MFV393307:MGY393310 MPR393307:MQU393310 MZN393307:NAQ393310 NJJ393307:NKM393310 NTF393307:NUI393310 ODB393307:OEE393310 OMX393307:OOA393310 OWT393307:OXW393310 PGP393307:PHS393310 PQL393307:PRO393310 QAH393307:QBK393310 QKD393307:QLG393310 QTZ393307:QVC393310 RDV393307:REY393310 RNR393307:ROU393310 RXN393307:RYQ393310 SHJ393307:SIM393310 SRF393307:SSI393310 TBB393307:TCE393310 TKX393307:TMA393310 TUT393307:TVW393310 UEP393307:UFS393310 UOL393307:UPO393310 UYH393307:UZK393310 VID393307:VJG393310 VRZ393307:VTC393310 WBV393307:WCY393310 WLR393307:WMU393310 WVN393307:WWQ393310 D458843:AQ458846 JB458843:KE458846 SX458843:UA458846 ACT458843:ADW458846 AMP458843:ANS458846 AWL458843:AXO458846 BGH458843:BHK458846 BQD458843:BRG458846 BZZ458843:CBC458846 CJV458843:CKY458846 CTR458843:CUU458846 DDN458843:DEQ458846 DNJ458843:DOM458846 DXF458843:DYI458846 EHB458843:EIE458846 EQX458843:ESA458846 FAT458843:FBW458846 FKP458843:FLS458846 FUL458843:FVO458846 GEH458843:GFK458846 GOD458843:GPG458846 GXZ458843:GZC458846 HHV458843:HIY458846 HRR458843:HSU458846 IBN458843:ICQ458846 ILJ458843:IMM458846 IVF458843:IWI458846 JFB458843:JGE458846 JOX458843:JQA458846 JYT458843:JZW458846 KIP458843:KJS458846 KSL458843:KTO458846 LCH458843:LDK458846 LMD458843:LNG458846 LVZ458843:LXC458846 MFV458843:MGY458846 MPR458843:MQU458846 MZN458843:NAQ458846 NJJ458843:NKM458846 NTF458843:NUI458846 ODB458843:OEE458846 OMX458843:OOA458846 OWT458843:OXW458846 PGP458843:PHS458846 PQL458843:PRO458846 QAH458843:QBK458846 QKD458843:QLG458846 QTZ458843:QVC458846 RDV458843:REY458846 RNR458843:ROU458846 RXN458843:RYQ458846 SHJ458843:SIM458846 SRF458843:SSI458846 TBB458843:TCE458846 TKX458843:TMA458846 TUT458843:TVW458846 UEP458843:UFS458846 UOL458843:UPO458846 UYH458843:UZK458846 VID458843:VJG458846 VRZ458843:VTC458846 WBV458843:WCY458846 WLR458843:WMU458846 WVN458843:WWQ458846 D524379:AQ524382 JB524379:KE524382 SX524379:UA524382 ACT524379:ADW524382 AMP524379:ANS524382 AWL524379:AXO524382 BGH524379:BHK524382 BQD524379:BRG524382 BZZ524379:CBC524382 CJV524379:CKY524382 CTR524379:CUU524382 DDN524379:DEQ524382 DNJ524379:DOM524382 DXF524379:DYI524382 EHB524379:EIE524382 EQX524379:ESA524382 FAT524379:FBW524382 FKP524379:FLS524382 FUL524379:FVO524382 GEH524379:GFK524382 GOD524379:GPG524382 GXZ524379:GZC524382 HHV524379:HIY524382 HRR524379:HSU524382 IBN524379:ICQ524382 ILJ524379:IMM524382 IVF524379:IWI524382 JFB524379:JGE524382 JOX524379:JQA524382 JYT524379:JZW524382 KIP524379:KJS524382 KSL524379:KTO524382 LCH524379:LDK524382 LMD524379:LNG524382 LVZ524379:LXC524382 MFV524379:MGY524382 MPR524379:MQU524382 MZN524379:NAQ524382 NJJ524379:NKM524382 NTF524379:NUI524382 ODB524379:OEE524382 OMX524379:OOA524382 OWT524379:OXW524382 PGP524379:PHS524382 PQL524379:PRO524382 QAH524379:QBK524382 QKD524379:QLG524382 QTZ524379:QVC524382 RDV524379:REY524382 RNR524379:ROU524382 RXN524379:RYQ524382 SHJ524379:SIM524382 SRF524379:SSI524382 TBB524379:TCE524382 TKX524379:TMA524382 TUT524379:TVW524382 UEP524379:UFS524382 UOL524379:UPO524382 UYH524379:UZK524382 VID524379:VJG524382 VRZ524379:VTC524382 WBV524379:WCY524382 WLR524379:WMU524382 WVN524379:WWQ524382 D589915:AQ589918 JB589915:KE589918 SX589915:UA589918 ACT589915:ADW589918 AMP589915:ANS589918 AWL589915:AXO589918 BGH589915:BHK589918 BQD589915:BRG589918 BZZ589915:CBC589918 CJV589915:CKY589918 CTR589915:CUU589918 DDN589915:DEQ589918 DNJ589915:DOM589918 DXF589915:DYI589918 EHB589915:EIE589918 EQX589915:ESA589918 FAT589915:FBW589918 FKP589915:FLS589918 FUL589915:FVO589918 GEH589915:GFK589918 GOD589915:GPG589918 GXZ589915:GZC589918 HHV589915:HIY589918 HRR589915:HSU589918 IBN589915:ICQ589918 ILJ589915:IMM589918 IVF589915:IWI589918 JFB589915:JGE589918 JOX589915:JQA589918 JYT589915:JZW589918 KIP589915:KJS589918 KSL589915:KTO589918 LCH589915:LDK589918 LMD589915:LNG589918 LVZ589915:LXC589918 MFV589915:MGY589918 MPR589915:MQU589918 MZN589915:NAQ589918 NJJ589915:NKM589918 NTF589915:NUI589918 ODB589915:OEE589918 OMX589915:OOA589918 OWT589915:OXW589918 PGP589915:PHS589918 PQL589915:PRO589918 QAH589915:QBK589918 QKD589915:QLG589918 QTZ589915:QVC589918 RDV589915:REY589918 RNR589915:ROU589918 RXN589915:RYQ589918 SHJ589915:SIM589918 SRF589915:SSI589918 TBB589915:TCE589918 TKX589915:TMA589918 TUT589915:TVW589918 UEP589915:UFS589918 UOL589915:UPO589918 UYH589915:UZK589918 VID589915:VJG589918 VRZ589915:VTC589918 WBV589915:WCY589918 WLR589915:WMU589918 WVN589915:WWQ589918 D655451:AQ655454 JB655451:KE655454 SX655451:UA655454 ACT655451:ADW655454 AMP655451:ANS655454 AWL655451:AXO655454 BGH655451:BHK655454 BQD655451:BRG655454 BZZ655451:CBC655454 CJV655451:CKY655454 CTR655451:CUU655454 DDN655451:DEQ655454 DNJ655451:DOM655454 DXF655451:DYI655454 EHB655451:EIE655454 EQX655451:ESA655454 FAT655451:FBW655454 FKP655451:FLS655454 FUL655451:FVO655454 GEH655451:GFK655454 GOD655451:GPG655454 GXZ655451:GZC655454 HHV655451:HIY655454 HRR655451:HSU655454 IBN655451:ICQ655454 ILJ655451:IMM655454 IVF655451:IWI655454 JFB655451:JGE655454 JOX655451:JQA655454 JYT655451:JZW655454 KIP655451:KJS655454 KSL655451:KTO655454 LCH655451:LDK655454 LMD655451:LNG655454 LVZ655451:LXC655454 MFV655451:MGY655454 MPR655451:MQU655454 MZN655451:NAQ655454 NJJ655451:NKM655454 NTF655451:NUI655454 ODB655451:OEE655454 OMX655451:OOA655454 OWT655451:OXW655454 PGP655451:PHS655454 PQL655451:PRO655454 QAH655451:QBK655454 QKD655451:QLG655454 QTZ655451:QVC655454 RDV655451:REY655454 RNR655451:ROU655454 RXN655451:RYQ655454 SHJ655451:SIM655454 SRF655451:SSI655454 TBB655451:TCE655454 TKX655451:TMA655454 TUT655451:TVW655454 UEP655451:UFS655454 UOL655451:UPO655454 UYH655451:UZK655454 VID655451:VJG655454 VRZ655451:VTC655454 WBV655451:WCY655454 WLR655451:WMU655454 WVN655451:WWQ655454 D720987:AQ720990 JB720987:KE720990 SX720987:UA720990 ACT720987:ADW720990 AMP720987:ANS720990 AWL720987:AXO720990 BGH720987:BHK720990 BQD720987:BRG720990 BZZ720987:CBC720990 CJV720987:CKY720990 CTR720987:CUU720990 DDN720987:DEQ720990 DNJ720987:DOM720990 DXF720987:DYI720990 EHB720987:EIE720990 EQX720987:ESA720990 FAT720987:FBW720990 FKP720987:FLS720990 FUL720987:FVO720990 GEH720987:GFK720990 GOD720987:GPG720990 GXZ720987:GZC720990 HHV720987:HIY720990 HRR720987:HSU720990 IBN720987:ICQ720990 ILJ720987:IMM720990 IVF720987:IWI720990 JFB720987:JGE720990 JOX720987:JQA720990 JYT720987:JZW720990 KIP720987:KJS720990 KSL720987:KTO720990 LCH720987:LDK720990 LMD720987:LNG720990 LVZ720987:LXC720990 MFV720987:MGY720990 MPR720987:MQU720990 MZN720987:NAQ720990 NJJ720987:NKM720990 NTF720987:NUI720990 ODB720987:OEE720990 OMX720987:OOA720990 OWT720987:OXW720990 PGP720987:PHS720990 PQL720987:PRO720990 QAH720987:QBK720990 QKD720987:QLG720990 QTZ720987:QVC720990 RDV720987:REY720990 RNR720987:ROU720990 RXN720987:RYQ720990 SHJ720987:SIM720990 SRF720987:SSI720990 TBB720987:TCE720990 TKX720987:TMA720990 TUT720987:TVW720990 UEP720987:UFS720990 UOL720987:UPO720990 UYH720987:UZK720990 VID720987:VJG720990 VRZ720987:VTC720990 WBV720987:WCY720990 WLR720987:WMU720990 WVN720987:WWQ720990 D786523:AQ786526 JB786523:KE786526 SX786523:UA786526 ACT786523:ADW786526 AMP786523:ANS786526 AWL786523:AXO786526 BGH786523:BHK786526 BQD786523:BRG786526 BZZ786523:CBC786526 CJV786523:CKY786526 CTR786523:CUU786526 DDN786523:DEQ786526 DNJ786523:DOM786526 DXF786523:DYI786526 EHB786523:EIE786526 EQX786523:ESA786526 FAT786523:FBW786526 FKP786523:FLS786526 FUL786523:FVO786526 GEH786523:GFK786526 GOD786523:GPG786526 GXZ786523:GZC786526 HHV786523:HIY786526 HRR786523:HSU786526 IBN786523:ICQ786526 ILJ786523:IMM786526 IVF786523:IWI786526 JFB786523:JGE786526 JOX786523:JQA786526 JYT786523:JZW786526 KIP786523:KJS786526 KSL786523:KTO786526 LCH786523:LDK786526 LMD786523:LNG786526 LVZ786523:LXC786526 MFV786523:MGY786526 MPR786523:MQU786526 MZN786523:NAQ786526 NJJ786523:NKM786526 NTF786523:NUI786526 ODB786523:OEE786526 OMX786523:OOA786526 OWT786523:OXW786526 PGP786523:PHS786526 PQL786523:PRO786526 QAH786523:QBK786526 QKD786523:QLG786526 QTZ786523:QVC786526 RDV786523:REY786526 RNR786523:ROU786526 RXN786523:RYQ786526 SHJ786523:SIM786526 SRF786523:SSI786526 TBB786523:TCE786526 TKX786523:TMA786526 TUT786523:TVW786526 UEP786523:UFS786526 UOL786523:UPO786526 UYH786523:UZK786526 VID786523:VJG786526 VRZ786523:VTC786526 WBV786523:WCY786526 WLR786523:WMU786526 WVN786523:WWQ786526 D852059:AQ852062 JB852059:KE852062 SX852059:UA852062 ACT852059:ADW852062 AMP852059:ANS852062 AWL852059:AXO852062 BGH852059:BHK852062 BQD852059:BRG852062 BZZ852059:CBC852062 CJV852059:CKY852062 CTR852059:CUU852062 DDN852059:DEQ852062 DNJ852059:DOM852062 DXF852059:DYI852062 EHB852059:EIE852062 EQX852059:ESA852062 FAT852059:FBW852062 FKP852059:FLS852062 FUL852059:FVO852062 GEH852059:GFK852062 GOD852059:GPG852062 GXZ852059:GZC852062 HHV852059:HIY852062 HRR852059:HSU852062 IBN852059:ICQ852062 ILJ852059:IMM852062 IVF852059:IWI852062 JFB852059:JGE852062 JOX852059:JQA852062 JYT852059:JZW852062 KIP852059:KJS852062 KSL852059:KTO852062 LCH852059:LDK852062 LMD852059:LNG852062 LVZ852059:LXC852062 MFV852059:MGY852062 MPR852059:MQU852062 MZN852059:NAQ852062 NJJ852059:NKM852062 NTF852059:NUI852062 ODB852059:OEE852062 OMX852059:OOA852062 OWT852059:OXW852062 PGP852059:PHS852062 PQL852059:PRO852062 QAH852059:QBK852062 QKD852059:QLG852062 QTZ852059:QVC852062 RDV852059:REY852062 RNR852059:ROU852062 RXN852059:RYQ852062 SHJ852059:SIM852062 SRF852059:SSI852062 TBB852059:TCE852062 TKX852059:TMA852062 TUT852059:TVW852062 UEP852059:UFS852062 UOL852059:UPO852062 UYH852059:UZK852062 VID852059:VJG852062 VRZ852059:VTC852062 WBV852059:WCY852062 WLR852059:WMU852062 WVN852059:WWQ852062 D917595:AQ917598 JB917595:KE917598 SX917595:UA917598 ACT917595:ADW917598 AMP917595:ANS917598 AWL917595:AXO917598 BGH917595:BHK917598 BQD917595:BRG917598 BZZ917595:CBC917598 CJV917595:CKY917598 CTR917595:CUU917598 DDN917595:DEQ917598 DNJ917595:DOM917598 DXF917595:DYI917598 EHB917595:EIE917598 EQX917595:ESA917598 FAT917595:FBW917598 FKP917595:FLS917598 FUL917595:FVO917598 GEH917595:GFK917598 GOD917595:GPG917598 GXZ917595:GZC917598 HHV917595:HIY917598 HRR917595:HSU917598 IBN917595:ICQ917598 ILJ917595:IMM917598 IVF917595:IWI917598 JFB917595:JGE917598 JOX917595:JQA917598 JYT917595:JZW917598 KIP917595:KJS917598 KSL917595:KTO917598 LCH917595:LDK917598 LMD917595:LNG917598 LVZ917595:LXC917598 MFV917595:MGY917598 MPR917595:MQU917598 MZN917595:NAQ917598 NJJ917595:NKM917598 NTF917595:NUI917598 ODB917595:OEE917598 OMX917595:OOA917598 OWT917595:OXW917598 PGP917595:PHS917598 PQL917595:PRO917598 QAH917595:QBK917598 QKD917595:QLG917598 QTZ917595:QVC917598 RDV917595:REY917598 RNR917595:ROU917598 RXN917595:RYQ917598 SHJ917595:SIM917598 SRF917595:SSI917598 TBB917595:TCE917598 TKX917595:TMA917598 TUT917595:TVW917598 UEP917595:UFS917598 UOL917595:UPO917598 UYH917595:UZK917598 VID917595:VJG917598 VRZ917595:VTC917598 WBV917595:WCY917598 WLR917595:WMU917598 WVN917595:WWQ917598 D983131:AQ983134 JB983131:KE983134 SX983131:UA983134 ACT983131:ADW983134 AMP983131:ANS983134 AWL983131:AXO983134 BGH983131:BHK983134 BQD983131:BRG983134 BZZ983131:CBC983134 CJV983131:CKY983134 CTR983131:CUU983134 DDN983131:DEQ983134 DNJ983131:DOM983134 DXF983131:DYI983134 EHB983131:EIE983134 EQX983131:ESA983134 FAT983131:FBW983134 FKP983131:FLS983134 FUL983131:FVO983134 GEH983131:GFK983134 GOD983131:GPG983134 GXZ983131:GZC983134 HHV983131:HIY983134 HRR983131:HSU983134 IBN983131:ICQ983134 ILJ983131:IMM983134 IVF983131:IWI983134 JFB983131:JGE983134 JOX983131:JQA983134 JYT983131:JZW983134 KIP983131:KJS983134 KSL983131:KTO983134 LCH983131:LDK983134 LMD983131:LNG983134 LVZ983131:LXC983134 MFV983131:MGY983134 MPR983131:MQU983134 MZN983131:NAQ983134 NJJ983131:NKM983134 NTF983131:NUI983134 ODB983131:OEE983134 OMX983131:OOA983134 OWT983131:OXW983134 PGP983131:PHS983134 PQL983131:PRO983134 QAH983131:QBK983134 QKD983131:QLG983134 QTZ983131:QVC983134 RDV983131:REY983134 RNR983131:ROU983134 RXN983131:RYQ983134 SHJ983131:SIM983134 SRF983131:SSI983134 TBB983131:TCE983134 TKX983131:TMA983134 TUT983131:TVW983134 UEP983131:UFS983134 UOL983131:UPO983134 UYH983131:UZK983134 VID983131:VJG983134 VRZ983131:VTC983134 WBV983131:WCY983134 WLR983131:WMU983134 WVN983131:WWQ983134 RDV135:REY135 WBV135:WCY135 RXN135:RYQ135 TBB135:TCE135 SHJ135:SIM135 SRF135:SSI135 QKD135:QLG135 WLR135:WMU135 JB139:KE140 SX139:UA140 ACT139:ADW140 AMP139:ANS140 AWL139:AXO140 BGH139:BHK140 BQD139:BRG140 BZZ139:CBC140 CJV139:CKY140 CTR139:CUU140 DDN139:DEQ140 DNJ139:DOM140 DXF139:DYI140 EHB139:EIE140 EQX139:ESA140 FAT139:FBW140 FKP139:FLS140 FUL139:FVO140 GEH139:GFK140 GOD139:GPG140 GXZ139:GZC140 HHV139:HIY140 HRR139:HSU140 IBN139:ICQ140 ILJ139:IMM140 IVF139:IWI140 JFB139:JGE140 JOX139:JQA140 JYT139:JZW140 KIP139:KJS140 KSL139:KTO140 LCH139:LDK140 LMD139:LNG140 LVZ139:LXC140 MFV139:MGY140 MPR139:MQU140 MZN139:NAQ140 NJJ139:NKM140 NTF139:NUI140 ODB139:OEE140 OMX139:OOA140 OWT139:OXW140 PGP139:PHS140 PQL139:PRO140 QAH139:QBK140 QKD139:QLG140 QTZ139:QVC140 RDV139:REY140 RNR139:ROU140 RXN139:RYQ140 SHJ139:SIM140 SRF139:SSI140 TBB139:TCE140 TKX139:TMA140 TUT139:TVW140 UEP139:UFS140 UOL139:UPO140 UYH139:UZK140 VID139:VJG140 VRZ139:VTC140 WBV139:WCY140 WLR139:WMU140 WVN139:WWQ140 TUT135:TVW135 JB135:KE135 SX135:UA135 ACT135:ADW135 AMP135:ANS135 AWL135:AXO135 BGH135:BHK135 BQD135:BRG135 BZZ135:CBC135 CJV135:CKY135 CTR135:CUU135 DDN135:DEQ135 DNJ135:DOM135 DXF135:DYI135 EHB135:EIE135 EQX135:ESA135 FAT135:FBW135 FKP135:FLS135 FUL135:FVO135 GEH135:GFK135 GOD135:GPG135 GXZ135:GZC135 HHV135:HIY135 HRR135:HSU135 IBN135:ICQ135 ILJ135:IMM135 IVF135:IWI135 JFB135:JGE135 JOX135:JQA135 JYT135:JZW135 KIP135:KJS135 KSL135:KTO135 LCH135:LDK135 LMD135:LNG135 LVZ135:LXC135 MFV135:MGY135 MPR135:MQU135 MZN135:NAQ135 NJJ135:NKM135 NTF135:NUI135 ODB135:OEE135 OMX135:OOA135 OWT135:OXW135 PGP135:PHS135 PQL135:PRO135 QAH135:QBK135 WVN146:WWQ146 WLR146:WMU146 WBV146:WCY146 VRZ146:VTC146 VID146:VJG146 UYH146:UZK146 UOL146:UPO146 UEP146:UFS146 TUT146:TVW146 TKX146:TMA146 TBB146:TCE146 SRF146:SSI146 SHJ146:SIM146 RXN146:RYQ146 RNR146:ROU146 RDV146:REY146 QTZ146:QVC146 QKD146:QLG146 QAH146:QBK146 PQL146:PRO146 PGP146:PHS146 OWT146:OXW146 OMX146:OOA146 ODB146:OEE146 NTF146:NUI146 NJJ146:NKM146 MZN146:NAQ146 MPR146:MQU146 MFV146:MGY146 LVZ146:LXC146 LMD146:LNG146 LCH146:LDK146 KSL146:KTO146 KIP146:KJS146 JYT146:JZW146 JOX146:JQA146 JFB146:JGE146 IVF146:IWI146 ILJ146:IMM146 IBN146:ICQ146 HRR146:HSU146 HHV146:HIY146 GXZ146:GZC146 GOD146:GPG146 GEH146:GFK146 FUL146:FVO146 FKP146:FLS146 FAT146:FBW146 EQX146:ESA146 EHB146:EIE146 DXF146:DYI146 DNJ146:DOM146 DDN146:DEQ146 CTR146:CUU146 CJV146:CKY146 BZZ146:CBC146 BQD146:BRG146 BGH146:BHK146 AWL146:AXO146 AMP146:ANS146 ACT146:ADW146 SX146:UA146 JB146:KE146 WVN143:WWQ144 WLR143:WMU144 WBV143:WCY144 VRZ143:VTC144 VID143:VJG144 UYH143:UZK144 UOL143:UPO144 UEP143:UFS144 TUT143:TVW144 TKX143:TMA144 TBB143:TCE144 SRF143:SSI144 SHJ143:SIM144 RXN143:RYQ144 RNR143:ROU144 RDV143:REY144 QTZ143:QVC144 QKD143:QLG144 QAH143:QBK144 PQL143:PRO144 PGP143:PHS144 OWT143:OXW144 OMX143:OOA144 ODB143:OEE144 NTF143:NUI144 NJJ143:NKM144 MZN143:NAQ144 MPR143:MQU144 MFV143:MGY144 LVZ143:LXC144 LMD143:LNG144 LCH143:LDK144 KSL143:KTO144 KIP143:KJS144 JYT143:JZW144 JOX143:JQA144 JFB143:JGE144 IVF143:IWI144 ILJ143:IMM144 IBN143:ICQ144 HRR143:HSU144 HHV143:HIY144 GXZ143:GZC144 GOD143:GPG144 GEH143:GFK144 FUL143:FVO144 FKP143:FLS144 FAT143:FBW144 EQX143:ESA144 EHB143:EIE144 DXF143:DYI144 DNJ143:DOM144 DDN143:DEQ144 CTR143:CUU144 CJV143:CKY144 BZZ143:CBC144 BQD143:BRG144 BGH143:BHK144 AWL143:AXO144 AMP143:ANS144 ACT143:ADW144 SX143:UA144 JB143:KE144 JB107:KE109 SX107:UA109 ACT107:ADW109 AMP107:ANS109 AWL107:AXO109 BGH107:BHK109 BQD107:BRG109 BZZ107:CBC109 CJV107:CKY109 CTR107:CUU109 DDN107:DEQ109 DNJ107:DOM109 DXF107:DYI109 EHB107:EIE109 EQX107:ESA109 FAT107:FBW109 FKP107:FLS109 FUL107:FVO109 GEH107:GFK109 GOD107:GPG109 GXZ107:GZC109 HHV107:HIY109 HRR107:HSU109 IBN107:ICQ109 ILJ107:IMM109 IVF107:IWI109 JFB107:JGE109 JOX107:JQA109 JYT107:JZW109 KIP107:KJS109 KSL107:KTO109 LCH107:LDK109 LMD107:LNG109 LVZ107:LXC109 MFV107:MGY109 MPR107:MQU109 MZN107:NAQ109 NJJ107:NKM109 NTF107:NUI109 ODB107:OEE109 OMX107:OOA109 OWT107:OXW109 PGP107:PHS109 PQL107:PRO109 QAH107:QBK109 QKD107:QLG109 QTZ107:QVC109 RDV107:REY109 RNR107:ROU109 RXN107:RYQ109 SHJ107:SIM109 SRF107:SSI109 TBB107:TCE109 TKX107:TMA109 TUT107:TVW109 UEP107:UFS109 UOL107:UPO109 UYH107:UZK109 VID107:VJG109 VRZ107:VTC109 WBV107:WCY109 WLR107:WMU109 WVN107:WWQ109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L72"/>
  <sheetViews>
    <sheetView showGridLines="0" zoomScale="90" zoomScaleNormal="90" workbookViewId="0">
      <selection activeCell="B6" sqref="B6"/>
    </sheetView>
  </sheetViews>
  <sheetFormatPr defaultColWidth="9.1796875" defaultRowHeight="14.5" x14ac:dyDescent="0.35"/>
  <cols>
    <col min="1" max="1" width="2.54296875" style="126" customWidth="1"/>
    <col min="2" max="2" width="13.81640625" style="126" customWidth="1"/>
    <col min="3" max="3" width="13.54296875" style="126" customWidth="1"/>
    <col min="4" max="4" width="12.54296875" style="126" customWidth="1"/>
    <col min="5" max="5" width="25.1796875" style="126" customWidth="1"/>
    <col min="6" max="8" width="12.54296875" style="126" customWidth="1"/>
    <col min="9" max="9" width="30.54296875" style="126" customWidth="1"/>
    <col min="10" max="10" width="9.1796875" style="126"/>
    <col min="11" max="11" width="16.453125" style="126" customWidth="1"/>
    <col min="12" max="16384" width="9.1796875" style="126"/>
  </cols>
  <sheetData>
    <row r="1" spans="2:11" ht="73.5" customHeight="1" x14ac:dyDescent="0.35"/>
    <row r="2" spans="2:11" ht="65.25" customHeight="1" x14ac:dyDescent="0.5">
      <c r="B2" s="356" t="s">
        <v>90</v>
      </c>
      <c r="C2" s="357"/>
      <c r="D2" s="357"/>
      <c r="E2" s="357"/>
      <c r="F2" s="357"/>
      <c r="G2" s="357"/>
      <c r="H2" s="358"/>
      <c r="I2" s="129"/>
    </row>
    <row r="3" spans="2:11" ht="46.5" customHeight="1" thickBot="1" x14ac:dyDescent="0.4">
      <c r="B3" s="359" t="s">
        <v>87</v>
      </c>
      <c r="C3" s="360"/>
      <c r="D3" s="360"/>
      <c r="E3" s="360"/>
      <c r="F3" s="360"/>
      <c r="G3" s="360"/>
    </row>
    <row r="4" spans="2:11" ht="22" customHeight="1" x14ac:dyDescent="0.45">
      <c r="B4" s="98" t="s">
        <v>120</v>
      </c>
      <c r="C4" s="361" t="str">
        <f>IF(COUNTBLANK('Student data'!D24:AQ24)=40,"No student is selected",'Student data'!AU25)</f>
        <v>No student is selected</v>
      </c>
      <c r="D4" s="362"/>
      <c r="E4" s="363"/>
      <c r="F4" s="364"/>
      <c r="G4" s="175"/>
    </row>
    <row r="5" spans="2:11" ht="22" customHeight="1" thickBot="1" x14ac:dyDescent="0.4">
      <c r="B5" s="99" t="s">
        <v>121</v>
      </c>
      <c r="C5" s="100" t="str">
        <f>'Student data'!N8</f>
        <v>0/300</v>
      </c>
      <c r="D5" s="365" t="s">
        <v>122</v>
      </c>
      <c r="E5" s="365"/>
      <c r="F5" s="101" t="str">
        <f>'Student data'!O8</f>
        <v>Grade U</v>
      </c>
      <c r="G5" s="175"/>
    </row>
    <row r="6" spans="2:11" ht="22" customHeight="1" thickBot="1" x14ac:dyDescent="0.4">
      <c r="B6" s="176"/>
      <c r="C6" s="366"/>
      <c r="D6" s="367"/>
      <c r="E6" s="175"/>
      <c r="F6" s="175"/>
      <c r="G6" s="175"/>
    </row>
    <row r="7" spans="2:11" s="177" customFormat="1" ht="47.25" customHeight="1" thickBot="1" x14ac:dyDescent="0.4">
      <c r="B7" s="368" t="s">
        <v>155</v>
      </c>
      <c r="C7" s="369"/>
      <c r="D7" s="369"/>
      <c r="E7" s="369"/>
      <c r="F7" s="96" t="s">
        <v>118</v>
      </c>
      <c r="G7" s="96" t="s">
        <v>4</v>
      </c>
      <c r="H7" s="97" t="s">
        <v>119</v>
      </c>
      <c r="J7" s="422" t="s">
        <v>156</v>
      </c>
      <c r="K7" s="423"/>
    </row>
    <row r="8" spans="2:11" x14ac:dyDescent="0.35">
      <c r="B8" s="212"/>
      <c r="C8" s="213"/>
      <c r="D8" s="213"/>
      <c r="E8" s="213" t="s">
        <v>10</v>
      </c>
      <c r="F8" s="210">
        <f>SUMIF(E24:E61,"Number",D24:D61)</f>
        <v>12</v>
      </c>
      <c r="G8" s="210">
        <f>SUMIF(E24:E61,"Number",G24:G61)</f>
        <v>0</v>
      </c>
      <c r="H8" s="209">
        <f>G8/F8</f>
        <v>0</v>
      </c>
      <c r="J8" s="426">
        <v>9</v>
      </c>
      <c r="K8" s="427">
        <v>86</v>
      </c>
    </row>
    <row r="9" spans="2:11" x14ac:dyDescent="0.35">
      <c r="B9" s="200"/>
      <c r="C9" s="201"/>
      <c r="D9" s="201"/>
      <c r="E9" s="201" t="s">
        <v>11</v>
      </c>
      <c r="F9" s="198">
        <f>SUMIF(E24:E61,"Algebra",D24:D61)</f>
        <v>28</v>
      </c>
      <c r="G9" s="198">
        <f>SUMIF(E24:E61,"Algebra",G24:G61)</f>
        <v>0</v>
      </c>
      <c r="H9" s="197">
        <f t="shared" ref="H9:H17" si="0">G9/F9</f>
        <v>0</v>
      </c>
      <c r="J9" s="428">
        <v>8</v>
      </c>
      <c r="K9" s="429">
        <v>72</v>
      </c>
    </row>
    <row r="10" spans="2:11" x14ac:dyDescent="0.35">
      <c r="B10" s="202"/>
      <c r="C10" s="203"/>
      <c r="D10" s="203"/>
      <c r="E10" s="203" t="s">
        <v>14</v>
      </c>
      <c r="F10" s="204">
        <f>SUMIF(E24:E61,"RPR",D24:D61)</f>
        <v>22</v>
      </c>
      <c r="G10" s="204">
        <f>SUMIF(E24:E61,"RPR",G24:G61)</f>
        <v>0</v>
      </c>
      <c r="H10" s="205">
        <f t="shared" si="0"/>
        <v>0</v>
      </c>
      <c r="J10" s="428">
        <v>7</v>
      </c>
      <c r="K10" s="429">
        <v>59</v>
      </c>
    </row>
    <row r="11" spans="2:11" x14ac:dyDescent="0.35">
      <c r="B11" s="220"/>
      <c r="C11" s="221"/>
      <c r="D11" s="221"/>
      <c r="E11" s="221" t="s">
        <v>7</v>
      </c>
      <c r="F11" s="218">
        <f>SUMIF(E24:E61,"Geometry and measures",D24:D61)</f>
        <v>23</v>
      </c>
      <c r="G11" s="218">
        <f>SUMIF(E24:E61,"Geometry and measures",G24:G61)</f>
        <v>0</v>
      </c>
      <c r="H11" s="217">
        <f t="shared" si="0"/>
        <v>0</v>
      </c>
      <c r="J11" s="428">
        <v>6</v>
      </c>
      <c r="K11" s="429">
        <v>45</v>
      </c>
    </row>
    <row r="12" spans="2:11" x14ac:dyDescent="0.35">
      <c r="B12" s="222"/>
      <c r="C12" s="223"/>
      <c r="D12" s="223"/>
      <c r="E12" s="223" t="s">
        <v>15</v>
      </c>
      <c r="F12" s="224">
        <f>SUMIF(E24:E61,"Probability",D24:D61)</f>
        <v>4</v>
      </c>
      <c r="G12" s="224">
        <f>SUMIF(E24:E61,"Probability",G24:G61)</f>
        <v>0</v>
      </c>
      <c r="H12" s="225">
        <f t="shared" si="0"/>
        <v>0</v>
      </c>
      <c r="J12" s="428">
        <v>5</v>
      </c>
      <c r="K12" s="429">
        <v>31</v>
      </c>
    </row>
    <row r="13" spans="2:11" x14ac:dyDescent="0.35">
      <c r="B13" s="232"/>
      <c r="C13" s="233"/>
      <c r="D13" s="233"/>
      <c r="E13" s="233" t="s">
        <v>5</v>
      </c>
      <c r="F13" s="230">
        <f>SUMIF(E24:E61,"Statistics",D24:D61)</f>
        <v>11</v>
      </c>
      <c r="G13" s="230">
        <f>SUMIF(E24:E61,"Statistics",G24:G61)</f>
        <v>0</v>
      </c>
      <c r="H13" s="229">
        <f t="shared" si="0"/>
        <v>0</v>
      </c>
      <c r="J13" s="428">
        <v>4</v>
      </c>
      <c r="K13" s="429">
        <v>17</v>
      </c>
    </row>
    <row r="14" spans="2:11" x14ac:dyDescent="0.35">
      <c r="B14" s="29"/>
      <c r="C14" s="11"/>
      <c r="D14" s="11"/>
      <c r="E14" s="3"/>
      <c r="F14" s="4"/>
      <c r="G14" s="4"/>
      <c r="H14" s="103"/>
      <c r="J14" s="428">
        <v>3</v>
      </c>
      <c r="K14" s="429">
        <v>10</v>
      </c>
    </row>
    <row r="15" spans="2:11" ht="15" thickBot="1" x14ac:dyDescent="0.4">
      <c r="B15" s="234"/>
      <c r="C15" s="235"/>
      <c r="D15" s="235"/>
      <c r="E15" s="235" t="s">
        <v>8</v>
      </c>
      <c r="F15" s="236">
        <f>SUMIF(F24:F61,"AO1",D24:D61)</f>
        <v>28</v>
      </c>
      <c r="G15" s="236">
        <f>SUMIF(F24:F61,"AO1",G24:G61)</f>
        <v>0</v>
      </c>
      <c r="H15" s="237">
        <f t="shared" si="0"/>
        <v>0</v>
      </c>
      <c r="J15" s="430" t="s">
        <v>86</v>
      </c>
      <c r="K15" s="431">
        <v>0</v>
      </c>
    </row>
    <row r="16" spans="2:11" x14ac:dyDescent="0.35">
      <c r="B16" s="244"/>
      <c r="C16" s="245"/>
      <c r="D16" s="245"/>
      <c r="E16" s="245" t="s">
        <v>6</v>
      </c>
      <c r="F16" s="242">
        <f>SUMIF(F24:F61,"AO2",D24:D61)</f>
        <v>28</v>
      </c>
      <c r="G16" s="242">
        <f>SUMIF(F24:F61,"AO2",G24:G61)</f>
        <v>0</v>
      </c>
      <c r="H16" s="241">
        <f t="shared" si="0"/>
        <v>0</v>
      </c>
    </row>
    <row r="17" spans="2:12" x14ac:dyDescent="0.35">
      <c r="B17" s="246"/>
      <c r="C17" s="247"/>
      <c r="D17" s="247"/>
      <c r="E17" s="247" t="s">
        <v>9</v>
      </c>
      <c r="F17" s="248">
        <f>SUMIF(F24:F61,"AO3",D24:D61)</f>
        <v>44</v>
      </c>
      <c r="G17" s="248">
        <f>SUMIF(F24:F61,"AO3",G24:G61)</f>
        <v>0</v>
      </c>
      <c r="H17" s="249">
        <f t="shared" si="0"/>
        <v>0</v>
      </c>
    </row>
    <row r="18" spans="2:12" x14ac:dyDescent="0.35">
      <c r="B18" s="29"/>
      <c r="C18" s="11"/>
      <c r="D18" s="11"/>
      <c r="E18" s="3"/>
      <c r="F18" s="4"/>
      <c r="G18" s="4"/>
      <c r="H18" s="39"/>
    </row>
    <row r="19" spans="2:12" x14ac:dyDescent="0.35">
      <c r="B19" s="257"/>
      <c r="C19" s="258"/>
      <c r="D19" s="258"/>
      <c r="E19" s="258" t="s">
        <v>114</v>
      </c>
      <c r="F19" s="259">
        <f>SUMIF(C24:C61,"&lt;&gt;",D24:D61)</f>
        <v>22</v>
      </c>
      <c r="G19" s="259">
        <f>SUMIF(C24:C61,"&lt;&gt;",G24:G61)</f>
        <v>0</v>
      </c>
      <c r="H19" s="260">
        <f>G19/F19</f>
        <v>0</v>
      </c>
    </row>
    <row r="20" spans="2:12" ht="15" thickBot="1" x14ac:dyDescent="0.4">
      <c r="B20" s="104"/>
      <c r="C20" s="16"/>
      <c r="D20" s="16"/>
      <c r="E20" s="16"/>
      <c r="F20" s="105"/>
      <c r="G20" s="105"/>
      <c r="H20" s="106"/>
    </row>
    <row r="21" spans="2:12" ht="16" thickBot="1" x14ac:dyDescent="0.4">
      <c r="B21" s="252"/>
      <c r="C21" s="253"/>
      <c r="D21" s="253"/>
      <c r="E21" s="253" t="s">
        <v>92</v>
      </c>
      <c r="F21" s="254">
        <v>100</v>
      </c>
      <c r="G21" s="255">
        <f>SUM(G24:G61)</f>
        <v>0</v>
      </c>
      <c r="H21" s="256">
        <f>G21/F21</f>
        <v>0</v>
      </c>
      <c r="I21" s="370" t="str">
        <f>"Grade "&amp;IF(G21&lt;K14,"u",IF(G21&lt;K13,"3",IF(G21&lt;K12,"4",IF(G21&lt;K11,"5",IF(G21&lt;K10,"6",IF(G21&lt;K9,"7",IF(G21&lt;K8,"8","9")))))))</f>
        <v>Grade u</v>
      </c>
      <c r="J21" s="371"/>
      <c r="K21" s="372"/>
    </row>
    <row r="22" spans="2:12" ht="15" thickBot="1" x14ac:dyDescent="0.4">
      <c r="B22" s="179"/>
      <c r="I22" s="394"/>
      <c r="J22" s="395"/>
      <c r="K22" s="396"/>
      <c r="L22" s="128"/>
    </row>
    <row r="23" spans="2:12" ht="46" customHeight="1" thickBot="1" x14ac:dyDescent="0.4">
      <c r="B23" s="121" t="s">
        <v>0</v>
      </c>
      <c r="C23" s="125" t="s">
        <v>115</v>
      </c>
      <c r="D23" s="125" t="s">
        <v>1</v>
      </c>
      <c r="E23" s="125" t="s">
        <v>2</v>
      </c>
      <c r="F23" s="125" t="s">
        <v>3</v>
      </c>
      <c r="G23" s="125" t="s">
        <v>4</v>
      </c>
      <c r="H23" s="125" t="s">
        <v>103</v>
      </c>
      <c r="I23" s="373" t="s">
        <v>35</v>
      </c>
      <c r="J23" s="374"/>
      <c r="K23" s="375"/>
    </row>
    <row r="24" spans="2:12" ht="15" customHeight="1" x14ac:dyDescent="0.35">
      <c r="B24" s="123" t="s">
        <v>94</v>
      </c>
      <c r="C24" s="124" t="s">
        <v>143</v>
      </c>
      <c r="D24" s="119">
        <v>1</v>
      </c>
      <c r="E24" s="9" t="s">
        <v>10</v>
      </c>
      <c r="F24" s="10" t="s">
        <v>8</v>
      </c>
      <c r="G24" s="120">
        <f>SUMIF('Student data'!$D$24:$AQ$24,"x",'Student data'!D42:AQ42)</f>
        <v>0</v>
      </c>
      <c r="H24" s="188">
        <f>G24/D24</f>
        <v>0</v>
      </c>
      <c r="I24" s="391" t="s">
        <v>180</v>
      </c>
      <c r="J24" s="392"/>
      <c r="K24" s="393"/>
    </row>
    <row r="25" spans="2:12" ht="15" customHeight="1" x14ac:dyDescent="0.35">
      <c r="B25" s="107" t="s">
        <v>98</v>
      </c>
      <c r="C25" s="94" t="s">
        <v>144</v>
      </c>
      <c r="D25" s="9">
        <v>1</v>
      </c>
      <c r="E25" s="9" t="s">
        <v>10</v>
      </c>
      <c r="F25" s="10" t="s">
        <v>8</v>
      </c>
      <c r="G25" s="12">
        <f>SUMIF('Student data'!$D$24:$AQ$24,"x",'Student data'!D43:AQ43)</f>
        <v>0</v>
      </c>
      <c r="H25" s="188">
        <f>G25/D25</f>
        <v>0</v>
      </c>
      <c r="I25" s="376" t="s">
        <v>180</v>
      </c>
      <c r="J25" s="377"/>
      <c r="K25" s="378"/>
    </row>
    <row r="26" spans="2:12" ht="15" customHeight="1" x14ac:dyDescent="0.35">
      <c r="B26" s="107" t="s">
        <v>123</v>
      </c>
      <c r="C26" s="94"/>
      <c r="D26" s="9">
        <v>2</v>
      </c>
      <c r="E26" s="9" t="s">
        <v>10</v>
      </c>
      <c r="F26" s="10" t="s">
        <v>8</v>
      </c>
      <c r="G26" s="12">
        <f>SUMIF('Student data'!$D$24:$AQ$24,"x",'Student data'!D44:AQ44)</f>
        <v>0</v>
      </c>
      <c r="H26" s="188">
        <f t="shared" ref="H26:H51" si="1">G26/D26</f>
        <v>0</v>
      </c>
      <c r="I26" s="379" t="s">
        <v>216</v>
      </c>
      <c r="J26" s="389"/>
      <c r="K26" s="390"/>
    </row>
    <row r="27" spans="2:12" ht="15" customHeight="1" x14ac:dyDescent="0.35">
      <c r="B27" s="107" t="s">
        <v>124</v>
      </c>
      <c r="C27" s="94"/>
      <c r="D27" s="9">
        <v>5</v>
      </c>
      <c r="E27" s="9" t="s">
        <v>88</v>
      </c>
      <c r="F27" s="10" t="s">
        <v>9</v>
      </c>
      <c r="G27" s="12">
        <f>SUMIF('Student data'!$D$24:$AQ$24,"x",'Student data'!D45:AQ45)</f>
        <v>0</v>
      </c>
      <c r="H27" s="188">
        <f t="shared" si="1"/>
        <v>0</v>
      </c>
      <c r="I27" s="379" t="s">
        <v>217</v>
      </c>
      <c r="J27" s="380"/>
      <c r="K27" s="381"/>
    </row>
    <row r="28" spans="2:12" ht="15" customHeight="1" x14ac:dyDescent="0.35">
      <c r="B28" s="107" t="s">
        <v>104</v>
      </c>
      <c r="C28" s="94"/>
      <c r="D28" s="9">
        <v>6</v>
      </c>
      <c r="E28" s="9" t="s">
        <v>7</v>
      </c>
      <c r="F28" s="10" t="s">
        <v>9</v>
      </c>
      <c r="G28" s="12">
        <f>SUMIF('Student data'!$D$24:$AQ$24,"x",'Student data'!D46:AQ46)</f>
        <v>0</v>
      </c>
      <c r="H28" s="188">
        <f t="shared" si="1"/>
        <v>0</v>
      </c>
      <c r="I28" s="379" t="s">
        <v>218</v>
      </c>
      <c r="J28" s="380"/>
      <c r="K28" s="381"/>
    </row>
    <row r="29" spans="2:12" ht="15" customHeight="1" x14ac:dyDescent="0.35">
      <c r="B29" s="108" t="s">
        <v>105</v>
      </c>
      <c r="C29" s="94" t="s">
        <v>171</v>
      </c>
      <c r="D29" s="9">
        <v>2</v>
      </c>
      <c r="E29" s="9" t="s">
        <v>5</v>
      </c>
      <c r="F29" s="10" t="s">
        <v>6</v>
      </c>
      <c r="G29" s="12">
        <f>SUMIF('Student data'!$D$24:$AQ$24,"x",'Student data'!D47:AQ47)</f>
        <v>0</v>
      </c>
      <c r="H29" s="188">
        <f t="shared" si="1"/>
        <v>0</v>
      </c>
      <c r="I29" s="382" t="s">
        <v>181</v>
      </c>
      <c r="J29" s="382"/>
      <c r="K29" s="383"/>
    </row>
    <row r="30" spans="2:12" ht="15" customHeight="1" x14ac:dyDescent="0.35">
      <c r="B30" s="108" t="s">
        <v>106</v>
      </c>
      <c r="C30" s="94" t="s">
        <v>172</v>
      </c>
      <c r="D30" s="9">
        <v>1</v>
      </c>
      <c r="E30" s="9" t="s">
        <v>5</v>
      </c>
      <c r="F30" s="10" t="s">
        <v>6</v>
      </c>
      <c r="G30" s="12">
        <f>SUMIF('Student data'!$D$24:$AQ$24,"x",'Student data'!D48:AQ48)</f>
        <v>0</v>
      </c>
      <c r="H30" s="188">
        <f t="shared" si="1"/>
        <v>0</v>
      </c>
      <c r="I30" s="384" t="s">
        <v>182</v>
      </c>
      <c r="J30" s="384"/>
      <c r="K30" s="385"/>
    </row>
    <row r="31" spans="2:12" ht="15" customHeight="1" x14ac:dyDescent="0.35">
      <c r="B31" s="108" t="s">
        <v>162</v>
      </c>
      <c r="C31" s="94" t="s">
        <v>173</v>
      </c>
      <c r="D31" s="9">
        <v>2</v>
      </c>
      <c r="E31" s="9" t="s">
        <v>5</v>
      </c>
      <c r="F31" s="10" t="s">
        <v>6</v>
      </c>
      <c r="G31" s="12">
        <f>SUMIF('Student data'!$D$24:$AQ$24,"x",'Student data'!D49:AQ49)</f>
        <v>0</v>
      </c>
      <c r="H31" s="188">
        <f t="shared" si="1"/>
        <v>0</v>
      </c>
      <c r="I31" s="384" t="s">
        <v>183</v>
      </c>
      <c r="J31" s="384"/>
      <c r="K31" s="385"/>
    </row>
    <row r="32" spans="2:12" ht="15" customHeight="1" x14ac:dyDescent="0.35">
      <c r="B32" s="108" t="s">
        <v>163</v>
      </c>
      <c r="C32" s="94" t="s">
        <v>174</v>
      </c>
      <c r="D32" s="9">
        <v>1</v>
      </c>
      <c r="E32" s="9" t="s">
        <v>5</v>
      </c>
      <c r="F32" s="10" t="s">
        <v>6</v>
      </c>
      <c r="G32" s="12">
        <f>SUMIF('Student data'!$D$24:$AQ$24,"x",'Student data'!D50:AQ50)</f>
        <v>0</v>
      </c>
      <c r="H32" s="188">
        <f t="shared" si="1"/>
        <v>0</v>
      </c>
      <c r="I32" s="384" t="s">
        <v>184</v>
      </c>
      <c r="J32" s="384"/>
      <c r="K32" s="385"/>
    </row>
    <row r="33" spans="2:11" ht="15" customHeight="1" x14ac:dyDescent="0.35">
      <c r="B33" s="108" t="s">
        <v>164</v>
      </c>
      <c r="C33" s="94" t="s">
        <v>175</v>
      </c>
      <c r="D33" s="9">
        <v>1</v>
      </c>
      <c r="E33" s="9" t="s">
        <v>5</v>
      </c>
      <c r="F33" s="10" t="s">
        <v>9</v>
      </c>
      <c r="G33" s="12">
        <f>SUMIF('Student data'!$D$24:$AQ$24,"x",'Student data'!D51:AQ51)</f>
        <v>0</v>
      </c>
      <c r="H33" s="188">
        <f t="shared" si="1"/>
        <v>0</v>
      </c>
      <c r="I33" s="384" t="s">
        <v>185</v>
      </c>
      <c r="J33" s="384"/>
      <c r="K33" s="385"/>
    </row>
    <row r="34" spans="2:11" ht="15" customHeight="1" x14ac:dyDescent="0.35">
      <c r="B34" s="108" t="s">
        <v>165</v>
      </c>
      <c r="C34" s="94" t="s">
        <v>176</v>
      </c>
      <c r="D34" s="9">
        <v>3</v>
      </c>
      <c r="E34" s="9" t="s">
        <v>88</v>
      </c>
      <c r="F34" s="10" t="s">
        <v>9</v>
      </c>
      <c r="G34" s="12">
        <f>SUMIF('Student data'!$D$24:$AQ$24,"x",'Student data'!D52:AQ52)</f>
        <v>0</v>
      </c>
      <c r="H34" s="188">
        <f t="shared" si="1"/>
        <v>0</v>
      </c>
      <c r="I34" s="384" t="s">
        <v>186</v>
      </c>
      <c r="J34" s="384"/>
      <c r="K34" s="385"/>
    </row>
    <row r="35" spans="2:11" ht="15" customHeight="1" x14ac:dyDescent="0.35">
      <c r="B35" s="108" t="s">
        <v>125</v>
      </c>
      <c r="C35" s="94" t="s">
        <v>177</v>
      </c>
      <c r="D35" s="9">
        <v>4</v>
      </c>
      <c r="E35" s="9" t="s">
        <v>88</v>
      </c>
      <c r="F35" s="10" t="s">
        <v>9</v>
      </c>
      <c r="G35" s="12">
        <f>SUMIF('Student data'!$D$24:$AQ$24,"x",'Student data'!D53:AQ53)</f>
        <v>0</v>
      </c>
      <c r="H35" s="188">
        <f t="shared" si="1"/>
        <v>0</v>
      </c>
      <c r="I35" s="384" t="s">
        <v>187</v>
      </c>
      <c r="J35" s="384"/>
      <c r="K35" s="385"/>
    </row>
    <row r="36" spans="2:11" ht="15" customHeight="1" x14ac:dyDescent="0.35">
      <c r="B36" s="108" t="s">
        <v>126</v>
      </c>
      <c r="C36" s="94" t="s">
        <v>178</v>
      </c>
      <c r="D36" s="9">
        <v>1</v>
      </c>
      <c r="E36" s="9" t="s">
        <v>88</v>
      </c>
      <c r="F36" s="10" t="s">
        <v>9</v>
      </c>
      <c r="G36" s="12">
        <f>SUMIF('Student data'!$D$24:$AQ$24,"x",'Student data'!D54:AQ54)</f>
        <v>0</v>
      </c>
      <c r="H36" s="188">
        <f t="shared" si="1"/>
        <v>0</v>
      </c>
      <c r="I36" s="384" t="s">
        <v>188</v>
      </c>
      <c r="J36" s="384"/>
      <c r="K36" s="385"/>
    </row>
    <row r="37" spans="2:11" ht="15" customHeight="1" x14ac:dyDescent="0.35">
      <c r="B37" s="108" t="s">
        <v>166</v>
      </c>
      <c r="C37" s="94" t="s">
        <v>179</v>
      </c>
      <c r="D37" s="9">
        <v>5</v>
      </c>
      <c r="E37" s="9" t="s">
        <v>7</v>
      </c>
      <c r="F37" s="10" t="s">
        <v>9</v>
      </c>
      <c r="G37" s="12">
        <f>SUMIF('Student data'!$D$24:$AQ$24,"x",'Student data'!D55:AQ55)</f>
        <v>0</v>
      </c>
      <c r="H37" s="188">
        <f t="shared" si="1"/>
        <v>0</v>
      </c>
      <c r="I37" s="384" t="s">
        <v>189</v>
      </c>
      <c r="J37" s="384"/>
      <c r="K37" s="385"/>
    </row>
    <row r="38" spans="2:11" ht="15" customHeight="1" x14ac:dyDescent="0.35">
      <c r="B38" s="108" t="s">
        <v>135</v>
      </c>
      <c r="C38" s="94"/>
      <c r="D38" s="9">
        <v>3</v>
      </c>
      <c r="E38" s="9" t="s">
        <v>11</v>
      </c>
      <c r="F38" s="10" t="s">
        <v>6</v>
      </c>
      <c r="G38" s="12">
        <f>SUMIF('Student data'!$D$24:$AQ$24,"x",'Student data'!D56:AQ56)</f>
        <v>0</v>
      </c>
      <c r="H38" s="188">
        <f t="shared" si="1"/>
        <v>0</v>
      </c>
      <c r="I38" s="379" t="s">
        <v>219</v>
      </c>
      <c r="J38" s="380"/>
      <c r="K38" s="381"/>
    </row>
    <row r="39" spans="2:11" ht="15" customHeight="1" x14ac:dyDescent="0.35">
      <c r="B39" s="108" t="s">
        <v>136</v>
      </c>
      <c r="C39" s="94"/>
      <c r="D39" s="9">
        <v>1</v>
      </c>
      <c r="E39" s="9" t="s">
        <v>11</v>
      </c>
      <c r="F39" s="10" t="s">
        <v>6</v>
      </c>
      <c r="G39" s="12">
        <f>SUMIF('Student data'!$D$24:$AQ$24,"x",'Student data'!D57:AQ57)</f>
        <v>0</v>
      </c>
      <c r="H39" s="188">
        <f t="shared" si="1"/>
        <v>0</v>
      </c>
      <c r="I39" s="379" t="s">
        <v>220</v>
      </c>
      <c r="J39" s="380"/>
      <c r="K39" s="381"/>
    </row>
    <row r="40" spans="2:11" ht="15" customHeight="1" x14ac:dyDescent="0.35">
      <c r="B40" s="108" t="s">
        <v>167</v>
      </c>
      <c r="C40" s="94"/>
      <c r="D40" s="9">
        <v>2</v>
      </c>
      <c r="E40" s="9" t="s">
        <v>11</v>
      </c>
      <c r="F40" s="10" t="s">
        <v>6</v>
      </c>
      <c r="G40" s="12">
        <f>SUMIF('Student data'!$D$24:$AQ$24,"x",'Student data'!D58:AQ58)</f>
        <v>0</v>
      </c>
      <c r="H40" s="188">
        <f t="shared" si="1"/>
        <v>0</v>
      </c>
      <c r="I40" s="379" t="s">
        <v>221</v>
      </c>
      <c r="J40" s="380"/>
      <c r="K40" s="381"/>
    </row>
    <row r="41" spans="2:11" ht="15" customHeight="1" x14ac:dyDescent="0.35">
      <c r="B41" s="108" t="s">
        <v>111</v>
      </c>
      <c r="C41" s="94"/>
      <c r="D41" s="9">
        <v>5</v>
      </c>
      <c r="E41" s="9" t="s">
        <v>7</v>
      </c>
      <c r="F41" s="10" t="s">
        <v>9</v>
      </c>
      <c r="G41" s="12">
        <f>SUMIF('Student data'!$D$24:$AQ$24,"x",'Student data'!D59:AQ59)</f>
        <v>0</v>
      </c>
      <c r="H41" s="188">
        <f t="shared" si="1"/>
        <v>0</v>
      </c>
      <c r="I41" s="379" t="s">
        <v>222</v>
      </c>
      <c r="J41" s="380"/>
      <c r="K41" s="381"/>
    </row>
    <row r="42" spans="2:11" ht="15" customHeight="1" x14ac:dyDescent="0.35">
      <c r="B42" s="108" t="s">
        <v>146</v>
      </c>
      <c r="C42" s="94"/>
      <c r="D42" s="9">
        <v>3</v>
      </c>
      <c r="E42" s="9" t="s">
        <v>5</v>
      </c>
      <c r="F42" s="10" t="s">
        <v>9</v>
      </c>
      <c r="G42" s="12">
        <f>SUMIF('Student data'!$D$24:$AQ$24,"x",'Student data'!D60:AQ60)</f>
        <v>0</v>
      </c>
      <c r="H42" s="188">
        <f t="shared" si="1"/>
        <v>0</v>
      </c>
      <c r="I42" s="379" t="s">
        <v>223</v>
      </c>
      <c r="J42" s="380"/>
      <c r="K42" s="381"/>
    </row>
    <row r="43" spans="2:11" ht="15" customHeight="1" x14ac:dyDescent="0.35">
      <c r="B43" s="108" t="s">
        <v>147</v>
      </c>
      <c r="C43" s="94"/>
      <c r="D43" s="9">
        <v>1</v>
      </c>
      <c r="E43" s="9" t="s">
        <v>5</v>
      </c>
      <c r="F43" s="10" t="s">
        <v>9</v>
      </c>
      <c r="G43" s="12">
        <f>SUMIF('Student data'!$D$24:$AQ$24,"x",'Student data'!D61:AQ61)</f>
        <v>0</v>
      </c>
      <c r="H43" s="188">
        <f t="shared" si="1"/>
        <v>0</v>
      </c>
      <c r="I43" s="379" t="s">
        <v>223</v>
      </c>
      <c r="J43" s="380"/>
      <c r="K43" s="381"/>
    </row>
    <row r="44" spans="2:11" ht="15" customHeight="1" x14ac:dyDescent="0.35">
      <c r="B44" s="108" t="s">
        <v>127</v>
      </c>
      <c r="C44" s="94"/>
      <c r="D44" s="9">
        <v>4</v>
      </c>
      <c r="E44" s="9" t="s">
        <v>10</v>
      </c>
      <c r="F44" s="10" t="s">
        <v>9</v>
      </c>
      <c r="G44" s="12">
        <f>SUMIF('Student data'!$D$24:$AQ$24,"x",'Student data'!D62:AQ62)</f>
        <v>0</v>
      </c>
      <c r="H44" s="188">
        <f t="shared" si="1"/>
        <v>0</v>
      </c>
      <c r="I44" s="379" t="s">
        <v>224</v>
      </c>
      <c r="J44" s="380"/>
      <c r="K44" s="381"/>
    </row>
    <row r="45" spans="2:11" ht="15" customHeight="1" x14ac:dyDescent="0.35">
      <c r="B45" s="108" t="s">
        <v>96</v>
      </c>
      <c r="C45" s="94"/>
      <c r="D45" s="9">
        <v>2</v>
      </c>
      <c r="E45" s="9" t="s">
        <v>7</v>
      </c>
      <c r="F45" s="10" t="s">
        <v>6</v>
      </c>
      <c r="G45" s="12">
        <f>SUMIF('Student data'!$D$24:$AQ$24,"x",'Student data'!D63:AQ63)</f>
        <v>0</v>
      </c>
      <c r="H45" s="188">
        <f t="shared" si="1"/>
        <v>0</v>
      </c>
      <c r="I45" s="379" t="s">
        <v>225</v>
      </c>
      <c r="J45" s="380"/>
      <c r="K45" s="381"/>
    </row>
    <row r="46" spans="2:11" ht="15" customHeight="1" x14ac:dyDescent="0.35">
      <c r="B46" s="108" t="s">
        <v>97</v>
      </c>
      <c r="C46" s="94"/>
      <c r="D46" s="9">
        <v>5</v>
      </c>
      <c r="E46" s="9" t="s">
        <v>7</v>
      </c>
      <c r="F46" s="10" t="s">
        <v>9</v>
      </c>
      <c r="G46" s="12">
        <f>SUMIF('Student data'!$D$24:$AQ$24,"x",'Student data'!D64:AQ64)</f>
        <v>0</v>
      </c>
      <c r="H46" s="188">
        <f t="shared" si="1"/>
        <v>0</v>
      </c>
      <c r="I46" s="379" t="s">
        <v>226</v>
      </c>
      <c r="J46" s="380"/>
      <c r="K46" s="381"/>
    </row>
    <row r="47" spans="2:11" ht="15" customHeight="1" x14ac:dyDescent="0.35">
      <c r="B47" s="108" t="s">
        <v>137</v>
      </c>
      <c r="C47" s="94"/>
      <c r="D47" s="9">
        <v>2</v>
      </c>
      <c r="E47" s="9" t="s">
        <v>10</v>
      </c>
      <c r="F47" s="10" t="s">
        <v>8</v>
      </c>
      <c r="G47" s="12">
        <f>SUMIF('Student data'!$D$24:$AQ$24,"x",'Student data'!D65:AQ65)</f>
        <v>0</v>
      </c>
      <c r="H47" s="188">
        <f t="shared" si="1"/>
        <v>0</v>
      </c>
      <c r="I47" s="379" t="s">
        <v>227</v>
      </c>
      <c r="J47" s="380"/>
      <c r="K47" s="381"/>
    </row>
    <row r="48" spans="2:11" ht="15" customHeight="1" x14ac:dyDescent="0.35">
      <c r="B48" s="108" t="s">
        <v>138</v>
      </c>
      <c r="C48" s="94"/>
      <c r="D48" s="9">
        <v>2</v>
      </c>
      <c r="E48" s="9" t="s">
        <v>10</v>
      </c>
      <c r="F48" s="10" t="s">
        <v>8</v>
      </c>
      <c r="G48" s="12">
        <f>SUMIF('Student data'!$D$24:$AQ$24,"x",'Student data'!D66:AQ66)</f>
        <v>0</v>
      </c>
      <c r="H48" s="188">
        <f t="shared" si="1"/>
        <v>0</v>
      </c>
      <c r="I48" s="379" t="s">
        <v>228</v>
      </c>
      <c r="J48" s="380"/>
      <c r="K48" s="381"/>
    </row>
    <row r="49" spans="2:11" ht="15" customHeight="1" x14ac:dyDescent="0.35">
      <c r="B49" s="108" t="s">
        <v>109</v>
      </c>
      <c r="C49" s="94"/>
      <c r="D49" s="9">
        <v>2</v>
      </c>
      <c r="E49" s="9" t="s">
        <v>11</v>
      </c>
      <c r="F49" s="10" t="s">
        <v>6</v>
      </c>
      <c r="G49" s="12">
        <f>SUMIF('Student data'!$D$24:$AQ$24,"x",'Student data'!D67:AQ67)</f>
        <v>0</v>
      </c>
      <c r="H49" s="188">
        <f t="shared" si="1"/>
        <v>0</v>
      </c>
      <c r="I49" s="379" t="s">
        <v>229</v>
      </c>
      <c r="J49" s="380"/>
      <c r="K49" s="381"/>
    </row>
    <row r="50" spans="2:11" ht="15" customHeight="1" x14ac:dyDescent="0.35">
      <c r="B50" s="108" t="s">
        <v>112</v>
      </c>
      <c r="C50" s="94"/>
      <c r="D50" s="9">
        <v>4</v>
      </c>
      <c r="E50" s="9" t="s">
        <v>11</v>
      </c>
      <c r="F50" s="10" t="s">
        <v>6</v>
      </c>
      <c r="G50" s="12">
        <f>SUMIF('Student data'!$D$24:$AQ$24,"x",'Student data'!D68:AQ68)</f>
        <v>0</v>
      </c>
      <c r="H50" s="188">
        <f t="shared" si="1"/>
        <v>0</v>
      </c>
      <c r="I50" s="379" t="s">
        <v>230</v>
      </c>
      <c r="J50" s="380"/>
      <c r="K50" s="381"/>
    </row>
    <row r="51" spans="2:11" ht="15" customHeight="1" x14ac:dyDescent="0.35">
      <c r="B51" s="108" t="s">
        <v>101</v>
      </c>
      <c r="C51" s="94"/>
      <c r="D51" s="9">
        <v>1</v>
      </c>
      <c r="E51" s="9" t="s">
        <v>88</v>
      </c>
      <c r="F51" s="10" t="s">
        <v>6</v>
      </c>
      <c r="G51" s="12">
        <f>SUMIF('Student data'!$D$24:$AQ$24,"x",'Student data'!D69:AQ69)</f>
        <v>0</v>
      </c>
      <c r="H51" s="188">
        <f t="shared" si="1"/>
        <v>0</v>
      </c>
      <c r="I51" s="379" t="s">
        <v>231</v>
      </c>
      <c r="J51" s="380"/>
      <c r="K51" s="381"/>
    </row>
    <row r="52" spans="2:11" ht="15" customHeight="1" x14ac:dyDescent="0.35">
      <c r="B52" s="108" t="s">
        <v>102</v>
      </c>
      <c r="C52" s="94"/>
      <c r="D52" s="9">
        <v>1</v>
      </c>
      <c r="E52" s="9" t="s">
        <v>88</v>
      </c>
      <c r="F52" s="10" t="s">
        <v>6</v>
      </c>
      <c r="G52" s="12">
        <f>SUMIF('Student data'!$D$24:$AQ$24,"x",'Student data'!D70:AQ70)</f>
        <v>0</v>
      </c>
      <c r="H52" s="188">
        <f t="shared" ref="H52:H61" si="2">G52/D52</f>
        <v>0</v>
      </c>
      <c r="I52" s="379" t="s">
        <v>231</v>
      </c>
      <c r="J52" s="380"/>
      <c r="K52" s="381"/>
    </row>
    <row r="53" spans="2:11" ht="15" customHeight="1" x14ac:dyDescent="0.35">
      <c r="B53" s="108" t="s">
        <v>153</v>
      </c>
      <c r="C53" s="94"/>
      <c r="D53" s="9">
        <v>1</v>
      </c>
      <c r="E53" s="9" t="s">
        <v>88</v>
      </c>
      <c r="F53" s="10" t="s">
        <v>6</v>
      </c>
      <c r="G53" s="12">
        <f>SUMIF('Student data'!$D$24:$AQ$24,"x",'Student data'!D71:AQ71)</f>
        <v>0</v>
      </c>
      <c r="H53" s="188">
        <f t="shared" si="2"/>
        <v>0</v>
      </c>
      <c r="I53" s="379" t="s">
        <v>231</v>
      </c>
      <c r="J53" s="380"/>
      <c r="K53" s="381"/>
    </row>
    <row r="54" spans="2:11" ht="15" customHeight="1" x14ac:dyDescent="0.35">
      <c r="B54" s="108" t="s">
        <v>168</v>
      </c>
      <c r="C54" s="94"/>
      <c r="D54" s="9">
        <v>2</v>
      </c>
      <c r="E54" s="9" t="s">
        <v>88</v>
      </c>
      <c r="F54" s="10" t="s">
        <v>8</v>
      </c>
      <c r="G54" s="12">
        <f>SUMIF('Student data'!$D$24:$AQ$24,"x",'Student data'!D72:AQ72)</f>
        <v>0</v>
      </c>
      <c r="H54" s="188">
        <f t="shared" si="2"/>
        <v>0</v>
      </c>
      <c r="I54" s="379" t="s">
        <v>232</v>
      </c>
      <c r="J54" s="380"/>
      <c r="K54" s="381"/>
    </row>
    <row r="55" spans="2:11" ht="15" customHeight="1" x14ac:dyDescent="0.35">
      <c r="B55" s="108" t="s">
        <v>169</v>
      </c>
      <c r="C55" s="94"/>
      <c r="D55" s="9">
        <v>3</v>
      </c>
      <c r="E55" s="9" t="s">
        <v>88</v>
      </c>
      <c r="F55" s="10" t="s">
        <v>6</v>
      </c>
      <c r="G55" s="12">
        <f>SUMIF('Student data'!$D$24:$AQ$24,"x",'Student data'!D73:AQ73)</f>
        <v>0</v>
      </c>
      <c r="H55" s="188">
        <f t="shared" si="2"/>
        <v>0</v>
      </c>
      <c r="I55" s="379" t="s">
        <v>232</v>
      </c>
      <c r="J55" s="380"/>
      <c r="K55" s="381"/>
    </row>
    <row r="56" spans="2:11" ht="15" customHeight="1" x14ac:dyDescent="0.35">
      <c r="B56" s="108" t="s">
        <v>170</v>
      </c>
      <c r="C56" s="94"/>
      <c r="D56" s="9">
        <v>1</v>
      </c>
      <c r="E56" s="9" t="s">
        <v>88</v>
      </c>
      <c r="F56" s="10" t="s">
        <v>9</v>
      </c>
      <c r="G56" s="12">
        <f>SUMIF('Student data'!$D$24:$AQ$24,"x",'Student data'!D74:AQ74)</f>
        <v>0</v>
      </c>
      <c r="H56" s="188">
        <f t="shared" si="2"/>
        <v>0</v>
      </c>
      <c r="I56" s="379" t="s">
        <v>233</v>
      </c>
      <c r="J56" s="380"/>
      <c r="K56" s="381"/>
    </row>
    <row r="57" spans="2:11" ht="15" customHeight="1" x14ac:dyDescent="0.35">
      <c r="B57" s="108" t="s">
        <v>110</v>
      </c>
      <c r="C57" s="94"/>
      <c r="D57" s="9">
        <v>4</v>
      </c>
      <c r="E57" s="9" t="s">
        <v>15</v>
      </c>
      <c r="F57" s="10" t="s">
        <v>8</v>
      </c>
      <c r="G57" s="12">
        <f>SUMIF('Student data'!$D$24:$AQ$24,"x",'Student data'!D75:AQ75)</f>
        <v>0</v>
      </c>
      <c r="H57" s="188">
        <f t="shared" si="2"/>
        <v>0</v>
      </c>
      <c r="I57" s="379" t="s">
        <v>234</v>
      </c>
      <c r="J57" s="380"/>
      <c r="K57" s="381"/>
    </row>
    <row r="58" spans="2:11" ht="15" customHeight="1" x14ac:dyDescent="0.35">
      <c r="B58" s="108" t="s">
        <v>140</v>
      </c>
      <c r="C58" s="94"/>
      <c r="D58" s="9">
        <v>2</v>
      </c>
      <c r="E58" s="9" t="s">
        <v>11</v>
      </c>
      <c r="F58" s="10" t="s">
        <v>6</v>
      </c>
      <c r="G58" s="12">
        <f>SUMIF('Student data'!$D$24:$AQ$24,"x",'Student data'!D76:AQ76)</f>
        <v>0</v>
      </c>
      <c r="H58" s="188">
        <f t="shared" si="2"/>
        <v>0</v>
      </c>
      <c r="I58" s="379" t="s">
        <v>235</v>
      </c>
      <c r="J58" s="380"/>
      <c r="K58" s="381"/>
    </row>
    <row r="59" spans="2:11" ht="15" customHeight="1" x14ac:dyDescent="0.35">
      <c r="B59" s="109" t="s">
        <v>99</v>
      </c>
      <c r="C59" s="94"/>
      <c r="D59" s="9">
        <v>4</v>
      </c>
      <c r="E59" s="9" t="s">
        <v>11</v>
      </c>
      <c r="F59" s="10" t="s">
        <v>8</v>
      </c>
      <c r="G59" s="12">
        <f>SUMIF('Student data'!$D$24:$AQ$24,"x",'Student data'!D77:AQ77)</f>
        <v>0</v>
      </c>
      <c r="H59" s="188">
        <f t="shared" si="2"/>
        <v>0</v>
      </c>
      <c r="I59" s="379" t="s">
        <v>236</v>
      </c>
      <c r="J59" s="380"/>
      <c r="K59" s="381"/>
    </row>
    <row r="60" spans="2:11" ht="15" customHeight="1" x14ac:dyDescent="0.35">
      <c r="B60" s="109" t="s">
        <v>100</v>
      </c>
      <c r="C60" s="94"/>
      <c r="D60" s="9">
        <v>5</v>
      </c>
      <c r="E60" s="9" t="s">
        <v>11</v>
      </c>
      <c r="F60" s="10" t="s">
        <v>8</v>
      </c>
      <c r="G60" s="12">
        <f>SUMIF('Student data'!$D$24:$AQ$24,"x",'Student data'!D78:AQ78)</f>
        <v>0</v>
      </c>
      <c r="H60" s="188">
        <f t="shared" si="2"/>
        <v>0</v>
      </c>
      <c r="I60" s="379" t="s">
        <v>237</v>
      </c>
      <c r="J60" s="380"/>
      <c r="K60" s="381"/>
    </row>
    <row r="61" spans="2:11" ht="15" customHeight="1" thickBot="1" x14ac:dyDescent="0.4">
      <c r="B61" s="110" t="s">
        <v>141</v>
      </c>
      <c r="C61" s="122"/>
      <c r="D61" s="111">
        <v>5</v>
      </c>
      <c r="E61" s="111" t="s">
        <v>11</v>
      </c>
      <c r="F61" s="112" t="s">
        <v>8</v>
      </c>
      <c r="G61" s="113">
        <f>SUMIF('Student data'!$D$24:$AQ$24,"x",'Student data'!D79:AQ79)</f>
        <v>0</v>
      </c>
      <c r="H61" s="189">
        <f t="shared" si="2"/>
        <v>0</v>
      </c>
      <c r="I61" s="386" t="s">
        <v>238</v>
      </c>
      <c r="J61" s="387"/>
      <c r="K61" s="388"/>
    </row>
    <row r="62" spans="2:11" ht="15" thickBot="1" x14ac:dyDescent="0.4">
      <c r="B62" s="180"/>
      <c r="C62" s="181"/>
      <c r="D62" s="182"/>
      <c r="E62" s="182"/>
      <c r="F62" s="183"/>
      <c r="G62" s="184"/>
      <c r="H62" s="185"/>
      <c r="I62" s="280"/>
      <c r="J62" s="280"/>
      <c r="K62" s="280"/>
    </row>
    <row r="63" spans="2:11" ht="15" thickBot="1" x14ac:dyDescent="0.4">
      <c r="B63" s="186"/>
      <c r="C63" s="183"/>
      <c r="D63" s="186"/>
      <c r="E63" s="186"/>
      <c r="F63" s="11" t="s">
        <v>16</v>
      </c>
      <c r="G63" s="5">
        <f>SUM(G24:G61)</f>
        <v>0</v>
      </c>
      <c r="H63" s="185"/>
    </row>
    <row r="64" spans="2:11" x14ac:dyDescent="0.35">
      <c r="B64" s="186"/>
      <c r="C64" s="183"/>
      <c r="D64" s="186"/>
      <c r="E64" s="186"/>
      <c r="F64" s="178"/>
      <c r="G64" s="183"/>
      <c r="H64" s="185"/>
    </row>
    <row r="65" spans="3:8" x14ac:dyDescent="0.35">
      <c r="C65" s="187"/>
      <c r="H65" s="185"/>
    </row>
    <row r="66" spans="3:8" x14ac:dyDescent="0.35">
      <c r="C66" s="187"/>
      <c r="H66" s="185"/>
    </row>
    <row r="67" spans="3:8" x14ac:dyDescent="0.35">
      <c r="C67" s="187"/>
      <c r="H67" s="185"/>
    </row>
    <row r="68" spans="3:8" x14ac:dyDescent="0.35">
      <c r="C68" s="187"/>
      <c r="H68" s="185"/>
    </row>
    <row r="69" spans="3:8" x14ac:dyDescent="0.35">
      <c r="H69" s="185"/>
    </row>
    <row r="70" spans="3:8" x14ac:dyDescent="0.35">
      <c r="H70" s="128"/>
    </row>
    <row r="71" spans="3:8" x14ac:dyDescent="0.35">
      <c r="H71" s="128"/>
    </row>
    <row r="72" spans="3:8" x14ac:dyDescent="0.35">
      <c r="H72" s="128"/>
    </row>
  </sheetData>
  <sheetProtection algorithmName="SHA-512" hashValue="35APzeVj+QSuGd+aIlagRVc9q7ZUFwoz+WSsC124Ij5vDmmGhe5StNST7C2QVNL//3xFmdKfFvLbYRRrKAc97A==" saltValue="0+LYL9u2Y6NtRtEKu0f6Ag==" spinCount="100000" sheet="1" formatCells="0" formatColumns="0" formatRows="0" insertColumns="0" insertRows="0" insertHyperlinks="0" sort="0"/>
  <mergeCells count="48">
    <mergeCell ref="I30:K30"/>
    <mergeCell ref="I28:K28"/>
    <mergeCell ref="I26:K26"/>
    <mergeCell ref="I24:K24"/>
    <mergeCell ref="I22:K22"/>
    <mergeCell ref="I40:K40"/>
    <mergeCell ref="I38:K38"/>
    <mergeCell ref="I36:K36"/>
    <mergeCell ref="I34:K34"/>
    <mergeCell ref="I32:K32"/>
    <mergeCell ref="I50:K50"/>
    <mergeCell ref="I48:K48"/>
    <mergeCell ref="I46:K46"/>
    <mergeCell ref="I44:K44"/>
    <mergeCell ref="I42:K42"/>
    <mergeCell ref="I51:K51"/>
    <mergeCell ref="I57:K57"/>
    <mergeCell ref="I59:K59"/>
    <mergeCell ref="I61:K61"/>
    <mergeCell ref="I60:K60"/>
    <mergeCell ref="I58:K58"/>
    <mergeCell ref="I56:K56"/>
    <mergeCell ref="I52:K52"/>
    <mergeCell ref="I53:K53"/>
    <mergeCell ref="I54:K54"/>
    <mergeCell ref="I55:K55"/>
    <mergeCell ref="I41:K41"/>
    <mergeCell ref="I43:K43"/>
    <mergeCell ref="I45:K45"/>
    <mergeCell ref="I47:K47"/>
    <mergeCell ref="I49:K49"/>
    <mergeCell ref="I31:K31"/>
    <mergeCell ref="I33:K33"/>
    <mergeCell ref="I35:K35"/>
    <mergeCell ref="I37:K37"/>
    <mergeCell ref="I39:K39"/>
    <mergeCell ref="I21:K21"/>
    <mergeCell ref="I23:K23"/>
    <mergeCell ref="I25:K25"/>
    <mergeCell ref="I27:K27"/>
    <mergeCell ref="I29:K29"/>
    <mergeCell ref="B2:H2"/>
    <mergeCell ref="B3:G3"/>
    <mergeCell ref="J7:K7"/>
    <mergeCell ref="C4:F4"/>
    <mergeCell ref="D5:E5"/>
    <mergeCell ref="C6:D6"/>
    <mergeCell ref="B7:E7"/>
  </mergeCells>
  <conditionalFormatting sqref="I2">
    <cfRule type="expression" dxfId="33" priority="1116">
      <formula>COUNTA(E7:AV7)&gt;1</formula>
    </cfRule>
  </conditionalFormatting>
  <conditionalFormatting sqref="E2">
    <cfRule type="cellIs" dxfId="32" priority="662" operator="equal">
      <formula>"Probability"</formula>
    </cfRule>
  </conditionalFormatting>
  <conditionalFormatting sqref="E24:E61">
    <cfRule type="cellIs" dxfId="31" priority="5" operator="equal">
      <formula>"Probability"</formula>
    </cfRule>
    <cfRule type="cellIs" dxfId="30" priority="6" operator="equal">
      <formula>"RPR"</formula>
    </cfRule>
    <cfRule type="cellIs" dxfId="29" priority="7" operator="equal">
      <formula>"Algebra"</formula>
    </cfRule>
    <cfRule type="cellIs" dxfId="28" priority="8" operator="equal">
      <formula>"Number"</formula>
    </cfRule>
    <cfRule type="cellIs" dxfId="27" priority="9" operator="equal">
      <formula>"Geometry and measures"</formula>
    </cfRule>
    <cfRule type="cellIs" dxfId="26" priority="10" operator="equal">
      <formula>"Statistics"</formula>
    </cfRule>
  </conditionalFormatting>
  <conditionalFormatting sqref="F24:F61">
    <cfRule type="cellIs" dxfId="25" priority="2" operator="equal">
      <formula>"AO3"</formula>
    </cfRule>
    <cfRule type="cellIs" dxfId="24" priority="3" operator="equal">
      <formula>"AO2"</formula>
    </cfRule>
    <cfRule type="cellIs" dxfId="23" priority="4" operator="equal">
      <formula>"AO1"</formula>
    </cfRule>
  </conditionalFormatting>
  <conditionalFormatting sqref="H24:H61">
    <cfRule type="colorScale" priority="1">
      <colorScale>
        <cfvo type="num" val="0"/>
        <cfvo type="num" val="1"/>
        <color theme="9"/>
        <color rgb="FF00EA6A"/>
      </colorScale>
    </cfRule>
  </conditionalFormatting>
  <pageMargins left="0.7" right="0.7" top="0.75" bottom="0.75" header="0.3" footer="0.3"/>
  <pageSetup paperSize="9" scale="55"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661" id="{8B3AA094-6627-4EE7-9BA4-E4BF8A006553}">
            <xm:f>COUNTA('Student data'!$D$24:$AQ$24)&gt;1</xm:f>
            <x14:dxf>
              <font>
                <color rgb="FFFF0000"/>
              </font>
            </x14:dxf>
          </x14:cfRule>
          <xm:sqref>B3:G3 G4:G6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M63"/>
  <sheetViews>
    <sheetView showGridLines="0" zoomScale="90" zoomScaleNormal="90" workbookViewId="0">
      <selection activeCell="B6" sqref="B6"/>
    </sheetView>
  </sheetViews>
  <sheetFormatPr defaultColWidth="9.1796875" defaultRowHeight="14.5" x14ac:dyDescent="0.35"/>
  <cols>
    <col min="1" max="1" width="2.54296875" style="126" customWidth="1"/>
    <col min="2" max="2" width="13.81640625" style="126" customWidth="1"/>
    <col min="3" max="3" width="13.54296875" style="126" customWidth="1"/>
    <col min="4" max="4" width="12.54296875" style="126" customWidth="1"/>
    <col min="5" max="5" width="25.1796875" style="126" customWidth="1"/>
    <col min="6" max="8" width="12.54296875" style="126" customWidth="1"/>
    <col min="9" max="9" width="30.54296875" style="126" customWidth="1"/>
    <col min="10" max="10" width="9.1796875" style="126"/>
    <col min="11" max="11" width="11.54296875" style="126" customWidth="1"/>
    <col min="12" max="16384" width="9.1796875" style="126"/>
  </cols>
  <sheetData>
    <row r="1" spans="2:13" ht="73.5" customHeight="1" x14ac:dyDescent="0.35"/>
    <row r="2" spans="2:13" ht="65.25" customHeight="1" x14ac:dyDescent="0.35">
      <c r="B2" s="356" t="s">
        <v>89</v>
      </c>
      <c r="C2" s="357"/>
      <c r="D2" s="357"/>
      <c r="E2" s="357"/>
      <c r="F2" s="357"/>
      <c r="G2" s="357"/>
      <c r="H2" s="357"/>
      <c r="I2" s="190"/>
    </row>
    <row r="3" spans="2:13" ht="46.5" customHeight="1" thickBot="1" x14ac:dyDescent="0.4">
      <c r="B3" s="359" t="s">
        <v>87</v>
      </c>
      <c r="C3" s="360"/>
      <c r="D3" s="360"/>
      <c r="E3" s="360"/>
      <c r="F3" s="360"/>
      <c r="G3" s="360"/>
    </row>
    <row r="4" spans="2:13" ht="22" customHeight="1" x14ac:dyDescent="0.45">
      <c r="B4" s="98" t="s">
        <v>120</v>
      </c>
      <c r="C4" s="361" t="str">
        <f>IF(COUNTBLANK('Student data'!D24:AQ24)=40,"No student is selected",'Student data'!AU25)</f>
        <v>No student is selected</v>
      </c>
      <c r="D4" s="362"/>
      <c r="E4" s="363"/>
      <c r="F4" s="364"/>
      <c r="G4" s="175"/>
    </row>
    <row r="5" spans="2:13" ht="22" customHeight="1" thickBot="1" x14ac:dyDescent="0.4">
      <c r="B5" s="99" t="s">
        <v>121</v>
      </c>
      <c r="C5" s="100" t="str">
        <f>'Student data'!N8</f>
        <v>0/300</v>
      </c>
      <c r="D5" s="365" t="s">
        <v>122</v>
      </c>
      <c r="E5" s="365"/>
      <c r="F5" s="101" t="str">
        <f>'Student data'!O8</f>
        <v>Grade U</v>
      </c>
      <c r="G5" s="175"/>
    </row>
    <row r="6" spans="2:13" ht="22" customHeight="1" thickBot="1" x14ac:dyDescent="0.4">
      <c r="B6" s="176"/>
      <c r="C6" s="366"/>
      <c r="D6" s="367"/>
      <c r="E6" s="175"/>
      <c r="F6" s="175"/>
      <c r="G6" s="175"/>
    </row>
    <row r="7" spans="2:13" s="177" customFormat="1" ht="47.25" customHeight="1" thickBot="1" x14ac:dyDescent="0.4">
      <c r="B7" s="368" t="s">
        <v>157</v>
      </c>
      <c r="C7" s="369"/>
      <c r="D7" s="369"/>
      <c r="E7" s="369"/>
      <c r="F7" s="96" t="s">
        <v>118</v>
      </c>
      <c r="G7" s="96" t="s">
        <v>4</v>
      </c>
      <c r="H7" s="97" t="s">
        <v>119</v>
      </c>
      <c r="J7" s="422" t="s">
        <v>158</v>
      </c>
      <c r="K7" s="423"/>
    </row>
    <row r="8" spans="2:13" ht="15" customHeight="1" x14ac:dyDescent="0.35">
      <c r="B8" s="212"/>
      <c r="C8" s="213"/>
      <c r="D8" s="213"/>
      <c r="E8" s="213" t="s">
        <v>10</v>
      </c>
      <c r="F8" s="210">
        <f>SUMIF(E24:E54,"Number",D24:D54)</f>
        <v>19</v>
      </c>
      <c r="G8" s="210">
        <f>SUMIF(E24:E54,"Number",G24:G54)</f>
        <v>0</v>
      </c>
      <c r="H8" s="209">
        <f>G8/F8</f>
        <v>0</v>
      </c>
      <c r="J8" s="426">
        <v>9</v>
      </c>
      <c r="K8" s="432">
        <v>74</v>
      </c>
      <c r="M8" s="128"/>
    </row>
    <row r="9" spans="2:13" x14ac:dyDescent="0.35">
      <c r="B9" s="200"/>
      <c r="C9" s="201"/>
      <c r="D9" s="201"/>
      <c r="E9" s="201" t="s">
        <v>11</v>
      </c>
      <c r="F9" s="198">
        <f>SUMIF(E24:E54,"Algebra",D24:D54)</f>
        <v>35</v>
      </c>
      <c r="G9" s="198">
        <f>SUMIF(E24:E54,"Algebra",G24:G54)</f>
        <v>0</v>
      </c>
      <c r="H9" s="197">
        <f t="shared" ref="H9:H17" si="0">G9/F9</f>
        <v>0</v>
      </c>
      <c r="J9" s="428">
        <v>8</v>
      </c>
      <c r="K9" s="433">
        <v>61</v>
      </c>
      <c r="M9" s="128"/>
    </row>
    <row r="10" spans="2:13" x14ac:dyDescent="0.35">
      <c r="B10" s="202"/>
      <c r="C10" s="203"/>
      <c r="D10" s="203"/>
      <c r="E10" s="203" t="s">
        <v>14</v>
      </c>
      <c r="F10" s="2">
        <f>SUMIF(E24:E54,"RPR",D24:D54)</f>
        <v>15</v>
      </c>
      <c r="G10" s="2">
        <f>SUMIF(E24:E54,"RPR",G24:G54)</f>
        <v>0</v>
      </c>
      <c r="H10" s="102">
        <f t="shared" si="0"/>
        <v>0</v>
      </c>
      <c r="J10" s="428">
        <v>7</v>
      </c>
      <c r="K10" s="433">
        <v>46</v>
      </c>
      <c r="M10" s="128"/>
    </row>
    <row r="11" spans="2:13" x14ac:dyDescent="0.35">
      <c r="B11" s="220"/>
      <c r="C11" s="221"/>
      <c r="D11" s="221"/>
      <c r="E11" s="221" t="s">
        <v>7</v>
      </c>
      <c r="F11" s="218">
        <f>SUMIF(E24:E54,"Geometry and measures",D24:D54)</f>
        <v>21</v>
      </c>
      <c r="G11" s="218">
        <f>SUMIF(E24:E54,"Geometry and measures",G24:G54)</f>
        <v>0</v>
      </c>
      <c r="H11" s="217">
        <f t="shared" si="0"/>
        <v>0</v>
      </c>
      <c r="J11" s="428">
        <v>6</v>
      </c>
      <c r="K11" s="433">
        <v>35</v>
      </c>
      <c r="M11" s="128"/>
    </row>
    <row r="12" spans="2:13" x14ac:dyDescent="0.35">
      <c r="B12" s="222"/>
      <c r="C12" s="223"/>
      <c r="D12" s="223"/>
      <c r="E12" s="223" t="s">
        <v>15</v>
      </c>
      <c r="F12" s="224">
        <f>SUMIF(E24:E54,"Probability",D24:D54)</f>
        <v>8</v>
      </c>
      <c r="G12" s="224">
        <f>SUMIF(E24:E54,"Probability",G24:G54)</f>
        <v>0</v>
      </c>
      <c r="H12" s="225">
        <f t="shared" si="0"/>
        <v>0</v>
      </c>
      <c r="J12" s="428">
        <v>5</v>
      </c>
      <c r="K12" s="433">
        <v>24</v>
      </c>
      <c r="M12" s="128"/>
    </row>
    <row r="13" spans="2:13" x14ac:dyDescent="0.35">
      <c r="B13" s="232"/>
      <c r="C13" s="233"/>
      <c r="D13" s="233"/>
      <c r="E13" s="233" t="s">
        <v>5</v>
      </c>
      <c r="F13" s="230">
        <f>SUMIF(E24:E54,"Statistics",D24:D54)</f>
        <v>2</v>
      </c>
      <c r="G13" s="230">
        <f>SUMIF(E24:E54,"Statistics",G24:G54)</f>
        <v>0</v>
      </c>
      <c r="H13" s="229">
        <f t="shared" si="0"/>
        <v>0</v>
      </c>
      <c r="J13" s="428">
        <v>4</v>
      </c>
      <c r="K13" s="433">
        <v>13</v>
      </c>
      <c r="M13" s="128"/>
    </row>
    <row r="14" spans="2:13" x14ac:dyDescent="0.35">
      <c r="B14" s="29"/>
      <c r="C14" s="11"/>
      <c r="D14" s="11"/>
      <c r="E14" s="3"/>
      <c r="F14" s="4"/>
      <c r="G14" s="4"/>
      <c r="H14" s="103"/>
      <c r="J14" s="428">
        <v>3</v>
      </c>
      <c r="K14" s="433">
        <v>7</v>
      </c>
      <c r="M14" s="128"/>
    </row>
    <row r="15" spans="2:13" ht="15" thickBot="1" x14ac:dyDescent="0.4">
      <c r="B15" s="234"/>
      <c r="C15" s="235"/>
      <c r="D15" s="235"/>
      <c r="E15" s="235" t="s">
        <v>8</v>
      </c>
      <c r="F15" s="236">
        <f>SUMIF(F24:F54,"AO1",D24:D54)</f>
        <v>40</v>
      </c>
      <c r="G15" s="236">
        <f>SUMIF(F24:F54,"AO1",G24:G54)</f>
        <v>0</v>
      </c>
      <c r="H15" s="237">
        <f t="shared" si="0"/>
        <v>0</v>
      </c>
      <c r="J15" s="430" t="s">
        <v>86</v>
      </c>
      <c r="K15" s="434">
        <v>0</v>
      </c>
      <c r="M15" s="128"/>
    </row>
    <row r="16" spans="2:13" x14ac:dyDescent="0.35">
      <c r="B16" s="244"/>
      <c r="C16" s="245"/>
      <c r="D16" s="245"/>
      <c r="E16" s="245" t="s">
        <v>6</v>
      </c>
      <c r="F16" s="242">
        <f>SUMIF(F24:F54,"AO2",D24:D54)</f>
        <v>18</v>
      </c>
      <c r="G16" s="242">
        <f>SUMIF(F24:F54,"AO2",G24:G54)</f>
        <v>0</v>
      </c>
      <c r="H16" s="241">
        <f t="shared" si="0"/>
        <v>0</v>
      </c>
      <c r="M16" s="128"/>
    </row>
    <row r="17" spans="2:13" x14ac:dyDescent="0.35">
      <c r="B17" s="246"/>
      <c r="C17" s="247"/>
      <c r="D17" s="247"/>
      <c r="E17" s="247" t="s">
        <v>9</v>
      </c>
      <c r="F17" s="248">
        <f>SUMIF(F24:F54,"AO3",D24:D54)</f>
        <v>42</v>
      </c>
      <c r="G17" s="248">
        <f>SUMIF(F24:F54,"AO3",G24:G54)</f>
        <v>0</v>
      </c>
      <c r="H17" s="249">
        <f t="shared" si="0"/>
        <v>0</v>
      </c>
      <c r="M17" s="128"/>
    </row>
    <row r="18" spans="2:13" x14ac:dyDescent="0.35">
      <c r="B18" s="29"/>
      <c r="C18" s="11"/>
      <c r="D18" s="11"/>
      <c r="E18" s="3"/>
      <c r="F18" s="4"/>
      <c r="G18" s="4"/>
      <c r="H18" s="114"/>
      <c r="M18" s="128"/>
    </row>
    <row r="19" spans="2:13" x14ac:dyDescent="0.35">
      <c r="B19" s="257"/>
      <c r="C19" s="258"/>
      <c r="D19" s="258"/>
      <c r="E19" s="258" t="s">
        <v>114</v>
      </c>
      <c r="F19" s="259">
        <f>SUMIF(C24:C54,"&lt;&gt;",D24:D54)</f>
        <v>24</v>
      </c>
      <c r="G19" s="259">
        <f>SUMIF(C24:C54,"&lt;&gt;",G24:G54)</f>
        <v>0</v>
      </c>
      <c r="H19" s="260">
        <f>G19/F19</f>
        <v>0</v>
      </c>
      <c r="M19" s="128"/>
    </row>
    <row r="20" spans="2:13" ht="15" thickBot="1" x14ac:dyDescent="0.4">
      <c r="B20" s="104"/>
      <c r="C20" s="16"/>
      <c r="D20" s="16"/>
      <c r="E20" s="16"/>
      <c r="F20" s="105"/>
      <c r="G20" s="105"/>
      <c r="H20" s="106"/>
      <c r="M20" s="128"/>
    </row>
    <row r="21" spans="2:13" ht="16" thickBot="1" x14ac:dyDescent="0.4">
      <c r="B21" s="252"/>
      <c r="C21" s="253"/>
      <c r="D21" s="253"/>
      <c r="E21" s="253" t="s">
        <v>93</v>
      </c>
      <c r="F21" s="254">
        <v>100</v>
      </c>
      <c r="G21" s="255">
        <f>SUM(G24:G54)</f>
        <v>0</v>
      </c>
      <c r="H21" s="256">
        <f>G21/F21</f>
        <v>0</v>
      </c>
      <c r="I21" s="370" t="str">
        <f>"Grade "&amp;IF(G21&lt;K14,"u",IF(G21&lt;K13,"3",IF(G21&lt;K12,"4",IF(G21&lt;K11,"5",IF(G21&lt;K10,"6",IF(G21&lt;K9,"7",IF(G21&lt;K8,"8","9")))))))</f>
        <v>Grade u</v>
      </c>
      <c r="J21" s="397"/>
      <c r="K21" s="398"/>
      <c r="M21" s="128"/>
    </row>
    <row r="22" spans="2:13" ht="15" thickBot="1" x14ac:dyDescent="0.4">
      <c r="B22" s="191"/>
      <c r="I22" s="407"/>
      <c r="J22" s="408"/>
      <c r="K22" s="409"/>
      <c r="L22" s="128"/>
      <c r="M22" s="128"/>
    </row>
    <row r="23" spans="2:13" ht="46" customHeight="1" thickBot="1" x14ac:dyDescent="0.4">
      <c r="B23" s="121" t="s">
        <v>0</v>
      </c>
      <c r="C23" s="125" t="s">
        <v>116</v>
      </c>
      <c r="D23" s="125" t="s">
        <v>1</v>
      </c>
      <c r="E23" s="125" t="s">
        <v>2</v>
      </c>
      <c r="F23" s="125" t="s">
        <v>3</v>
      </c>
      <c r="G23" s="125" t="s">
        <v>4</v>
      </c>
      <c r="H23" s="125" t="s">
        <v>103</v>
      </c>
      <c r="I23" s="373" t="s">
        <v>35</v>
      </c>
      <c r="J23" s="374"/>
      <c r="K23" s="375"/>
      <c r="L23" s="128"/>
      <c r="M23" s="128"/>
    </row>
    <row r="24" spans="2:13" ht="15" customHeight="1" x14ac:dyDescent="0.35">
      <c r="B24" s="273" t="s">
        <v>94</v>
      </c>
      <c r="C24" s="274"/>
      <c r="D24" s="275">
        <v>2</v>
      </c>
      <c r="E24" s="276" t="s">
        <v>5</v>
      </c>
      <c r="F24" s="277" t="s">
        <v>6</v>
      </c>
      <c r="G24" s="278">
        <f>SUMIF('Student data'!$D$24:$AQ$24,"x",'Student data'!D81:AQ81)</f>
        <v>0</v>
      </c>
      <c r="H24" s="279">
        <f t="shared" ref="H24:H43" si="1">G24/D24</f>
        <v>0</v>
      </c>
      <c r="I24" s="404" t="s">
        <v>239</v>
      </c>
      <c r="J24" s="405"/>
      <c r="K24" s="406"/>
      <c r="L24" s="128"/>
      <c r="M24" s="128"/>
    </row>
    <row r="25" spans="2:13" ht="15" customHeight="1" x14ac:dyDescent="0.35">
      <c r="B25" s="116" t="s">
        <v>98</v>
      </c>
      <c r="C25" s="94"/>
      <c r="D25" s="17">
        <v>4</v>
      </c>
      <c r="E25" s="9" t="s">
        <v>88</v>
      </c>
      <c r="F25" s="10" t="s">
        <v>8</v>
      </c>
      <c r="G25" s="12">
        <f>SUMIF('Student data'!$D$24:$AQ$24,"x",'Student data'!D82:AQ82)</f>
        <v>0</v>
      </c>
      <c r="H25" s="188">
        <f t="shared" si="1"/>
        <v>0</v>
      </c>
      <c r="I25" s="384" t="s">
        <v>240</v>
      </c>
      <c r="J25" s="399"/>
      <c r="K25" s="400"/>
      <c r="L25" s="128"/>
      <c r="M25" s="128"/>
    </row>
    <row r="26" spans="2:13" ht="15" customHeight="1" x14ac:dyDescent="0.35">
      <c r="B26" s="116" t="s">
        <v>123</v>
      </c>
      <c r="C26" s="94"/>
      <c r="D26" s="17">
        <v>4</v>
      </c>
      <c r="E26" s="9" t="s">
        <v>7</v>
      </c>
      <c r="F26" s="10" t="s">
        <v>9</v>
      </c>
      <c r="G26" s="12">
        <f>SUMIF('Student data'!$D$24:$AQ$24,"x",'Student data'!D83:AQ83)</f>
        <v>0</v>
      </c>
      <c r="H26" s="188">
        <f t="shared" si="1"/>
        <v>0</v>
      </c>
      <c r="I26" s="384" t="s">
        <v>241</v>
      </c>
      <c r="J26" s="399"/>
      <c r="K26" s="400"/>
      <c r="L26" s="128"/>
      <c r="M26" s="128"/>
    </row>
    <row r="27" spans="2:13" ht="15" customHeight="1" x14ac:dyDescent="0.35">
      <c r="B27" s="116" t="s">
        <v>190</v>
      </c>
      <c r="C27" s="94" t="s">
        <v>195</v>
      </c>
      <c r="D27" s="9">
        <v>1</v>
      </c>
      <c r="E27" s="9" t="s">
        <v>10</v>
      </c>
      <c r="F27" s="10" t="s">
        <v>9</v>
      </c>
      <c r="G27" s="12">
        <f>SUMIF('Student data'!$D$24:$AQ$24,"x",'Student data'!D84:AQ84)</f>
        <v>0</v>
      </c>
      <c r="H27" s="188">
        <f t="shared" si="1"/>
        <v>0</v>
      </c>
      <c r="I27" s="384" t="s">
        <v>201</v>
      </c>
      <c r="J27" s="399"/>
      <c r="K27" s="400"/>
      <c r="L27" s="128"/>
      <c r="M27" s="128"/>
    </row>
    <row r="28" spans="2:13" ht="15" customHeight="1" x14ac:dyDescent="0.35">
      <c r="B28" s="116" t="s">
        <v>191</v>
      </c>
      <c r="C28" s="94" t="s">
        <v>196</v>
      </c>
      <c r="D28" s="17">
        <v>3</v>
      </c>
      <c r="E28" s="9" t="s">
        <v>10</v>
      </c>
      <c r="F28" s="10" t="s">
        <v>8</v>
      </c>
      <c r="G28" s="12">
        <f>SUMIF('Student data'!$D$24:$AQ$24,"x",'Student data'!D85:AQ85)</f>
        <v>0</v>
      </c>
      <c r="H28" s="188">
        <f t="shared" si="1"/>
        <v>0</v>
      </c>
      <c r="I28" s="384" t="s">
        <v>202</v>
      </c>
      <c r="J28" s="399"/>
      <c r="K28" s="400"/>
      <c r="L28" s="128"/>
      <c r="M28" s="128"/>
    </row>
    <row r="29" spans="2:13" ht="15" customHeight="1" x14ac:dyDescent="0.35">
      <c r="B29" s="116" t="s">
        <v>131</v>
      </c>
      <c r="C29" s="94" t="s">
        <v>197</v>
      </c>
      <c r="D29" s="9">
        <v>1</v>
      </c>
      <c r="E29" s="9" t="s">
        <v>10</v>
      </c>
      <c r="F29" s="10" t="s">
        <v>9</v>
      </c>
      <c r="G29" s="12">
        <f>SUMIF('Student data'!$D$24:$AQ$24,"x",'Student data'!D86:AQ86)</f>
        <v>0</v>
      </c>
      <c r="H29" s="188">
        <f t="shared" si="1"/>
        <v>0</v>
      </c>
      <c r="I29" s="384" t="s">
        <v>203</v>
      </c>
      <c r="J29" s="399"/>
      <c r="K29" s="400"/>
      <c r="L29" s="128"/>
      <c r="M29" s="128"/>
    </row>
    <row r="30" spans="2:13" ht="15" customHeight="1" x14ac:dyDescent="0.35">
      <c r="B30" s="116" t="s">
        <v>132</v>
      </c>
      <c r="C30" s="94" t="s">
        <v>198</v>
      </c>
      <c r="D30" s="9">
        <v>2</v>
      </c>
      <c r="E30" s="9" t="s">
        <v>10</v>
      </c>
      <c r="F30" s="10" t="s">
        <v>6</v>
      </c>
      <c r="G30" s="12">
        <f>SUMIF('Student data'!$D$24:$AQ$24,"x",'Student data'!D87:AQ87)</f>
        <v>0</v>
      </c>
      <c r="H30" s="188">
        <f t="shared" si="1"/>
        <v>0</v>
      </c>
      <c r="I30" s="384" t="s">
        <v>204</v>
      </c>
      <c r="J30" s="399"/>
      <c r="K30" s="400"/>
      <c r="L30" s="128"/>
      <c r="M30" s="128"/>
    </row>
    <row r="31" spans="2:13" ht="15" customHeight="1" x14ac:dyDescent="0.35">
      <c r="B31" s="116" t="s">
        <v>133</v>
      </c>
      <c r="C31" s="94"/>
      <c r="D31" s="9">
        <v>3</v>
      </c>
      <c r="E31" s="9" t="s">
        <v>88</v>
      </c>
      <c r="F31" s="10" t="s">
        <v>8</v>
      </c>
      <c r="G31" s="12">
        <f>SUMIF('Student data'!$D$24:$AQ$24,"x",'Student data'!D88:AQ88)</f>
        <v>0</v>
      </c>
      <c r="H31" s="188">
        <f t="shared" si="1"/>
        <v>0</v>
      </c>
      <c r="I31" s="382" t="s">
        <v>242</v>
      </c>
      <c r="J31" s="399"/>
      <c r="K31" s="400"/>
      <c r="L31" s="128"/>
      <c r="M31" s="128"/>
    </row>
    <row r="32" spans="2:13" ht="15" customHeight="1" x14ac:dyDescent="0.35">
      <c r="B32" s="116" t="s">
        <v>125</v>
      </c>
      <c r="C32" s="94" t="s">
        <v>154</v>
      </c>
      <c r="D32" s="17">
        <v>2</v>
      </c>
      <c r="E32" s="9" t="s">
        <v>15</v>
      </c>
      <c r="F32" s="10" t="s">
        <v>8</v>
      </c>
      <c r="G32" s="12">
        <f>SUMIF('Student data'!$D$24:$AQ$24,"x",'Student data'!D89:AQ89)</f>
        <v>0</v>
      </c>
      <c r="H32" s="188">
        <f t="shared" si="1"/>
        <v>0</v>
      </c>
      <c r="I32" s="384" t="s">
        <v>205</v>
      </c>
      <c r="J32" s="399"/>
      <c r="K32" s="400"/>
      <c r="L32" s="128"/>
      <c r="M32" s="128"/>
    </row>
    <row r="33" spans="2:13" ht="15" customHeight="1" x14ac:dyDescent="0.35">
      <c r="B33" s="116" t="s">
        <v>126</v>
      </c>
      <c r="C33" s="94" t="s">
        <v>199</v>
      </c>
      <c r="D33" s="9">
        <v>4</v>
      </c>
      <c r="E33" s="9" t="s">
        <v>15</v>
      </c>
      <c r="F33" s="10" t="s">
        <v>8</v>
      </c>
      <c r="G33" s="12">
        <f>SUMIF('Student data'!$D$24:$AQ$24,"x",'Student data'!D90:AQ90)</f>
        <v>0</v>
      </c>
      <c r="H33" s="188">
        <f t="shared" si="1"/>
        <v>0</v>
      </c>
      <c r="I33" s="384" t="s">
        <v>206</v>
      </c>
      <c r="J33" s="399"/>
      <c r="K33" s="400"/>
      <c r="L33" s="128"/>
      <c r="M33" s="128"/>
    </row>
    <row r="34" spans="2:13" ht="15" customHeight="1" x14ac:dyDescent="0.35">
      <c r="B34" s="116" t="s">
        <v>134</v>
      </c>
      <c r="C34" s="94"/>
      <c r="D34" s="9">
        <v>4</v>
      </c>
      <c r="E34" s="9" t="s">
        <v>10</v>
      </c>
      <c r="F34" s="10" t="s">
        <v>8</v>
      </c>
      <c r="G34" s="12">
        <f>SUMIF('Student data'!$D$24:$AQ$24,"x",'Student data'!D91:AQ91)</f>
        <v>0</v>
      </c>
      <c r="H34" s="188">
        <f t="shared" si="1"/>
        <v>0</v>
      </c>
      <c r="I34" s="384" t="s">
        <v>243</v>
      </c>
      <c r="J34" s="399"/>
      <c r="K34" s="400"/>
      <c r="L34" s="128"/>
      <c r="M34" s="128"/>
    </row>
    <row r="35" spans="2:13" ht="15" customHeight="1" x14ac:dyDescent="0.35">
      <c r="B35" s="116" t="s">
        <v>95</v>
      </c>
      <c r="C35" s="94"/>
      <c r="D35" s="9">
        <v>3</v>
      </c>
      <c r="E35" s="9" t="s">
        <v>11</v>
      </c>
      <c r="F35" s="10" t="s">
        <v>8</v>
      </c>
      <c r="G35" s="12">
        <f>SUMIF('Student data'!$D$24:$AQ$24,"x",'Student data'!D92:AQ92)</f>
        <v>0</v>
      </c>
      <c r="H35" s="188">
        <f t="shared" si="1"/>
        <v>0</v>
      </c>
      <c r="I35" s="384" t="s">
        <v>244</v>
      </c>
      <c r="J35" s="399"/>
      <c r="K35" s="400"/>
      <c r="L35" s="128"/>
      <c r="M35" s="128"/>
    </row>
    <row r="36" spans="2:13" ht="15" customHeight="1" x14ac:dyDescent="0.35">
      <c r="B36" s="116" t="s">
        <v>107</v>
      </c>
      <c r="C36" s="94" t="s">
        <v>128</v>
      </c>
      <c r="D36" s="9">
        <v>5</v>
      </c>
      <c r="E36" s="9" t="s">
        <v>88</v>
      </c>
      <c r="F36" s="10" t="s">
        <v>9</v>
      </c>
      <c r="G36" s="12">
        <f>SUMIF('Student data'!$D$24:$AQ$24,"x",'Student data'!D93:AQ93)</f>
        <v>0</v>
      </c>
      <c r="H36" s="188">
        <f t="shared" si="1"/>
        <v>0</v>
      </c>
      <c r="I36" s="384" t="s">
        <v>207</v>
      </c>
      <c r="J36" s="399"/>
      <c r="K36" s="400"/>
      <c r="L36" s="128"/>
      <c r="M36" s="128"/>
    </row>
    <row r="37" spans="2:13" ht="15" customHeight="1" x14ac:dyDescent="0.35">
      <c r="B37" s="116" t="s">
        <v>111</v>
      </c>
      <c r="C37" s="94" t="s">
        <v>200</v>
      </c>
      <c r="D37" s="9">
        <v>6</v>
      </c>
      <c r="E37" s="9" t="s">
        <v>7</v>
      </c>
      <c r="F37" s="10" t="s">
        <v>9</v>
      </c>
      <c r="G37" s="12">
        <f>SUMIF('Student data'!$D$24:$AQ$24,"x",'Student data'!D94:AQ94)</f>
        <v>0</v>
      </c>
      <c r="H37" s="188">
        <f t="shared" si="1"/>
        <v>0</v>
      </c>
      <c r="I37" s="384" t="s">
        <v>208</v>
      </c>
      <c r="J37" s="399"/>
      <c r="K37" s="400"/>
      <c r="L37" s="128"/>
      <c r="M37" s="128"/>
    </row>
    <row r="38" spans="2:13" ht="15" customHeight="1" x14ac:dyDescent="0.35">
      <c r="B38" s="116" t="s">
        <v>146</v>
      </c>
      <c r="C38" s="94"/>
      <c r="D38" s="9">
        <v>3</v>
      </c>
      <c r="E38" s="9" t="s">
        <v>7</v>
      </c>
      <c r="F38" s="10" t="s">
        <v>6</v>
      </c>
      <c r="G38" s="12">
        <f>SUMIF('Student data'!$D$24:$AQ$24,"x",'Student data'!D95:AQ95)</f>
        <v>0</v>
      </c>
      <c r="H38" s="188">
        <f t="shared" si="1"/>
        <v>0</v>
      </c>
      <c r="I38" s="382" t="s">
        <v>245</v>
      </c>
      <c r="J38" s="399"/>
      <c r="K38" s="400"/>
      <c r="L38" s="128"/>
      <c r="M38" s="128"/>
    </row>
    <row r="39" spans="2:13" ht="15" customHeight="1" x14ac:dyDescent="0.35">
      <c r="B39" s="116" t="s">
        <v>147</v>
      </c>
      <c r="C39" s="94"/>
      <c r="D39" s="17">
        <v>4</v>
      </c>
      <c r="E39" s="9" t="s">
        <v>7</v>
      </c>
      <c r="F39" s="10" t="s">
        <v>9</v>
      </c>
      <c r="G39" s="12">
        <f>SUMIF('Student data'!$D$24:$AQ$24,"x",'Student data'!D96:AQ96)</f>
        <v>0</v>
      </c>
      <c r="H39" s="188">
        <f t="shared" si="1"/>
        <v>0</v>
      </c>
      <c r="I39" s="382" t="s">
        <v>246</v>
      </c>
      <c r="J39" s="399"/>
      <c r="K39" s="400"/>
      <c r="L39" s="128"/>
      <c r="M39" s="128"/>
    </row>
    <row r="40" spans="2:13" ht="15" customHeight="1" x14ac:dyDescent="0.35">
      <c r="B40" s="116" t="s">
        <v>127</v>
      </c>
      <c r="C40" s="94"/>
      <c r="D40" s="9">
        <v>3</v>
      </c>
      <c r="E40" s="9" t="s">
        <v>88</v>
      </c>
      <c r="F40" s="10" t="s">
        <v>8</v>
      </c>
      <c r="G40" s="12">
        <f>SUMIF('Student data'!$D$24:$AQ$24,"x",'Student data'!D97:AQ97)</f>
        <v>0</v>
      </c>
      <c r="H40" s="188">
        <f t="shared" si="1"/>
        <v>0</v>
      </c>
      <c r="I40" s="382" t="s">
        <v>247</v>
      </c>
      <c r="J40" s="399"/>
      <c r="K40" s="400"/>
      <c r="L40" s="128"/>
      <c r="M40" s="128"/>
    </row>
    <row r="41" spans="2:13" x14ac:dyDescent="0.35">
      <c r="B41" s="116" t="s">
        <v>96</v>
      </c>
      <c r="C41" s="94"/>
      <c r="D41" s="9">
        <v>1</v>
      </c>
      <c r="E41" s="9" t="s">
        <v>11</v>
      </c>
      <c r="F41" s="10" t="s">
        <v>6</v>
      </c>
      <c r="G41" s="12">
        <f>SUMIF('Student data'!$D$24:$AQ$24,"x",'Student data'!D98:AQ98)</f>
        <v>0</v>
      </c>
      <c r="H41" s="188">
        <f t="shared" si="1"/>
        <v>0</v>
      </c>
      <c r="I41" s="382" t="s">
        <v>248</v>
      </c>
      <c r="J41" s="399"/>
      <c r="K41" s="400"/>
      <c r="L41" s="128"/>
      <c r="M41" s="128"/>
    </row>
    <row r="42" spans="2:13" x14ac:dyDescent="0.35">
      <c r="B42" s="116" t="s">
        <v>97</v>
      </c>
      <c r="C42" s="94"/>
      <c r="D42" s="17">
        <v>5</v>
      </c>
      <c r="E42" s="9" t="s">
        <v>11</v>
      </c>
      <c r="F42" s="10" t="s">
        <v>9</v>
      </c>
      <c r="G42" s="12">
        <f>SUMIF('Student data'!$D$24:$AQ$24,"x",'Student data'!D99:AQ99)</f>
        <v>0</v>
      </c>
      <c r="H42" s="188">
        <f t="shared" si="1"/>
        <v>0</v>
      </c>
      <c r="I42" s="384" t="s">
        <v>249</v>
      </c>
      <c r="J42" s="399"/>
      <c r="K42" s="400"/>
      <c r="L42" s="128"/>
      <c r="M42" s="128"/>
    </row>
    <row r="43" spans="2:13" ht="15" customHeight="1" x14ac:dyDescent="0.35">
      <c r="B43" s="116" t="s">
        <v>192</v>
      </c>
      <c r="C43" s="271"/>
      <c r="D43" s="17">
        <v>1</v>
      </c>
      <c r="E43" s="9" t="s">
        <v>11</v>
      </c>
      <c r="F43" s="10" t="s">
        <v>8</v>
      </c>
      <c r="G43" s="12">
        <f>SUMIF('Student data'!$D$24:$AQ$24,"x",'Student data'!D100:AQ100)</f>
        <v>0</v>
      </c>
      <c r="H43" s="188">
        <f t="shared" si="1"/>
        <v>0</v>
      </c>
      <c r="I43" s="384" t="s">
        <v>250</v>
      </c>
      <c r="J43" s="399"/>
      <c r="K43" s="400"/>
      <c r="L43" s="128"/>
      <c r="M43" s="128"/>
    </row>
    <row r="44" spans="2:13" ht="15" customHeight="1" x14ac:dyDescent="0.35">
      <c r="B44" s="116" t="s">
        <v>193</v>
      </c>
      <c r="C44" s="271"/>
      <c r="D44" s="17">
        <v>2</v>
      </c>
      <c r="E44" s="9" t="s">
        <v>11</v>
      </c>
      <c r="F44" s="10" t="s">
        <v>6</v>
      </c>
      <c r="G44" s="12">
        <f>SUMIF('Student data'!$D$24:$AQ$24,"x",'Student data'!D101:AQ101)</f>
        <v>0</v>
      </c>
      <c r="H44" s="188">
        <f t="shared" ref="H44:H50" si="2">G44/D44</f>
        <v>0</v>
      </c>
      <c r="I44" s="384" t="s">
        <v>251</v>
      </c>
      <c r="J44" s="399"/>
      <c r="K44" s="400"/>
      <c r="L44" s="128"/>
      <c r="M44" s="128"/>
    </row>
    <row r="45" spans="2:13" ht="15" customHeight="1" x14ac:dyDescent="0.35">
      <c r="B45" s="116" t="s">
        <v>194</v>
      </c>
      <c r="C45" s="271"/>
      <c r="D45" s="17">
        <v>1</v>
      </c>
      <c r="E45" s="9" t="s">
        <v>11</v>
      </c>
      <c r="F45" s="10" t="s">
        <v>9</v>
      </c>
      <c r="G45" s="12">
        <f>SUMIF('Student data'!$D$24:$AQ$24,"x",'Student data'!D102:AQ102)</f>
        <v>0</v>
      </c>
      <c r="H45" s="188">
        <f t="shared" si="2"/>
        <v>0</v>
      </c>
      <c r="I45" s="384" t="s">
        <v>252</v>
      </c>
      <c r="J45" s="399"/>
      <c r="K45" s="400"/>
      <c r="L45" s="128"/>
      <c r="M45" s="128"/>
    </row>
    <row r="46" spans="2:13" ht="15" customHeight="1" x14ac:dyDescent="0.35">
      <c r="B46" s="116" t="s">
        <v>138</v>
      </c>
      <c r="C46" s="271"/>
      <c r="D46" s="17">
        <v>3</v>
      </c>
      <c r="E46" s="9" t="s">
        <v>10</v>
      </c>
      <c r="F46" s="10" t="s">
        <v>8</v>
      </c>
      <c r="G46" s="12">
        <f>SUMIF('Student data'!$D$24:$AQ$24,"x",'Student data'!D103:AQ103)</f>
        <v>0</v>
      </c>
      <c r="H46" s="188">
        <f t="shared" si="2"/>
        <v>0</v>
      </c>
      <c r="I46" s="384" t="s">
        <v>253</v>
      </c>
      <c r="J46" s="399"/>
      <c r="K46" s="400"/>
      <c r="L46" s="128"/>
      <c r="M46" s="128"/>
    </row>
    <row r="47" spans="2:13" ht="15" customHeight="1" x14ac:dyDescent="0.35">
      <c r="B47" s="116" t="s">
        <v>149</v>
      </c>
      <c r="C47" s="271"/>
      <c r="D47" s="17">
        <v>4</v>
      </c>
      <c r="E47" s="9" t="s">
        <v>11</v>
      </c>
      <c r="F47" s="10" t="s">
        <v>9</v>
      </c>
      <c r="G47" s="12">
        <f>SUMIF('Student data'!$D$24:$AQ$24,"x",'Student data'!D104:AQ104)</f>
        <v>0</v>
      </c>
      <c r="H47" s="188">
        <f t="shared" si="2"/>
        <v>0</v>
      </c>
      <c r="I47" s="384" t="s">
        <v>254</v>
      </c>
      <c r="J47" s="399"/>
      <c r="K47" s="400"/>
      <c r="L47" s="128"/>
      <c r="M47" s="128"/>
    </row>
    <row r="48" spans="2:13" ht="15" customHeight="1" x14ac:dyDescent="0.35">
      <c r="B48" s="116" t="s">
        <v>150</v>
      </c>
      <c r="C48" s="271"/>
      <c r="D48" s="17">
        <v>2</v>
      </c>
      <c r="E48" s="9" t="s">
        <v>15</v>
      </c>
      <c r="F48" s="10" t="s">
        <v>6</v>
      </c>
      <c r="G48" s="12">
        <f>SUMIF('Student data'!$D$24:$AQ$24,"x",'Student data'!D105:AQ105)</f>
        <v>0</v>
      </c>
      <c r="H48" s="188">
        <f t="shared" si="2"/>
        <v>0</v>
      </c>
      <c r="I48" s="384" t="s">
        <v>255</v>
      </c>
      <c r="J48" s="399"/>
      <c r="K48" s="400"/>
      <c r="L48" s="128"/>
      <c r="M48" s="128"/>
    </row>
    <row r="49" spans="2:13" ht="15" customHeight="1" x14ac:dyDescent="0.35">
      <c r="B49" s="116" t="s">
        <v>112</v>
      </c>
      <c r="C49" s="271"/>
      <c r="D49" s="17">
        <v>4</v>
      </c>
      <c r="E49" s="9" t="s">
        <v>7</v>
      </c>
      <c r="F49" s="10" t="s">
        <v>6</v>
      </c>
      <c r="G49" s="12">
        <f>SUMIF('Student data'!$D$24:$AQ$24,"x",'Student data'!D106:AQ106)</f>
        <v>0</v>
      </c>
      <c r="H49" s="188">
        <f t="shared" si="2"/>
        <v>0</v>
      </c>
      <c r="I49" s="384" t="s">
        <v>256</v>
      </c>
      <c r="J49" s="399"/>
      <c r="K49" s="400"/>
      <c r="L49" s="128"/>
      <c r="M49" s="128"/>
    </row>
    <row r="50" spans="2:13" ht="15" customHeight="1" x14ac:dyDescent="0.35">
      <c r="B50" s="116" t="s">
        <v>139</v>
      </c>
      <c r="C50" s="271"/>
      <c r="D50" s="17">
        <v>5</v>
      </c>
      <c r="E50" s="9" t="s">
        <v>10</v>
      </c>
      <c r="F50" s="10" t="s">
        <v>8</v>
      </c>
      <c r="G50" s="12">
        <f>SUMIF('Student data'!$D$24:$AQ$24,"x",'Student data'!D107:AQ107)</f>
        <v>0</v>
      </c>
      <c r="H50" s="188">
        <f t="shared" si="2"/>
        <v>0</v>
      </c>
      <c r="I50" s="382" t="s">
        <v>257</v>
      </c>
      <c r="J50" s="399"/>
      <c r="K50" s="400"/>
      <c r="L50" s="128"/>
      <c r="M50" s="128"/>
    </row>
    <row r="51" spans="2:13" x14ac:dyDescent="0.35">
      <c r="B51" s="116" t="s">
        <v>110</v>
      </c>
      <c r="C51" s="271"/>
      <c r="D51" s="17">
        <v>6</v>
      </c>
      <c r="E51" s="9" t="s">
        <v>11</v>
      </c>
      <c r="F51" s="10" t="s">
        <v>9</v>
      </c>
      <c r="G51" s="12">
        <f>SUMIF('Student data'!$D$24:$AQ$24,"x",'Student data'!D108:AQ108)</f>
        <v>0</v>
      </c>
      <c r="H51" s="188">
        <f t="shared" ref="H51:H54" si="3">G51/D51</f>
        <v>0</v>
      </c>
      <c r="I51" s="384" t="s">
        <v>258</v>
      </c>
      <c r="J51" s="399"/>
      <c r="K51" s="400"/>
      <c r="L51" s="128"/>
      <c r="M51" s="128"/>
    </row>
    <row r="52" spans="2:13" x14ac:dyDescent="0.35">
      <c r="B52" s="116" t="s">
        <v>140</v>
      </c>
      <c r="C52" s="271"/>
      <c r="D52" s="17">
        <v>5</v>
      </c>
      <c r="E52" s="9" t="s">
        <v>11</v>
      </c>
      <c r="F52" s="10" t="s">
        <v>9</v>
      </c>
      <c r="G52" s="12">
        <f>SUMIF('Student data'!$D$24:$AQ$24,"x",'Student data'!D109:AQ109)</f>
        <v>0</v>
      </c>
      <c r="H52" s="188">
        <f t="shared" si="3"/>
        <v>0</v>
      </c>
      <c r="I52" s="384" t="s">
        <v>259</v>
      </c>
      <c r="J52" s="399"/>
      <c r="K52" s="400"/>
      <c r="L52" s="128"/>
      <c r="M52" s="128"/>
    </row>
    <row r="53" spans="2:13" ht="15" customHeight="1" x14ac:dyDescent="0.35">
      <c r="B53" s="116" t="s">
        <v>99</v>
      </c>
      <c r="C53" s="271"/>
      <c r="D53" s="17">
        <v>2</v>
      </c>
      <c r="E53" s="9" t="s">
        <v>11</v>
      </c>
      <c r="F53" s="10" t="s">
        <v>6</v>
      </c>
      <c r="G53" s="12">
        <f>SUMIF('Student data'!$D$24:$AQ$24,"x",'Student data'!D110:AQ110)</f>
        <v>0</v>
      </c>
      <c r="H53" s="188">
        <f t="shared" si="3"/>
        <v>0</v>
      </c>
      <c r="I53" s="384" t="s">
        <v>261</v>
      </c>
      <c r="J53" s="399"/>
      <c r="K53" s="400"/>
      <c r="L53" s="128"/>
      <c r="M53" s="128"/>
    </row>
    <row r="54" spans="2:13" ht="15" customHeight="1" thickBot="1" x14ac:dyDescent="0.4">
      <c r="B54" s="117" t="s">
        <v>100</v>
      </c>
      <c r="C54" s="272"/>
      <c r="D54" s="118">
        <v>5</v>
      </c>
      <c r="E54" s="111" t="s">
        <v>11</v>
      </c>
      <c r="F54" s="112" t="s">
        <v>8</v>
      </c>
      <c r="G54" s="113">
        <f>SUMIF('Student data'!$D$24:$AQ$24,"x",'Student data'!D111:AQ111)</f>
        <v>0</v>
      </c>
      <c r="H54" s="189">
        <f t="shared" si="3"/>
        <v>0</v>
      </c>
      <c r="I54" s="401" t="s">
        <v>260</v>
      </c>
      <c r="J54" s="402"/>
      <c r="K54" s="403"/>
    </row>
    <row r="55" spans="2:13" ht="15" thickBot="1" x14ac:dyDescent="0.4">
      <c r="B55" s="192"/>
      <c r="C55" s="181"/>
      <c r="D55" s="182"/>
      <c r="E55" s="182"/>
      <c r="F55" s="183"/>
      <c r="G55" s="184"/>
      <c r="H55" s="193"/>
    </row>
    <row r="56" spans="2:13" ht="15" thickBot="1" x14ac:dyDescent="0.4">
      <c r="B56" s="186"/>
      <c r="C56" s="183"/>
      <c r="D56" s="186"/>
      <c r="E56" s="186"/>
      <c r="F56" s="11" t="s">
        <v>16</v>
      </c>
      <c r="G56" s="5">
        <f>SUM(G24:G54)</f>
        <v>0</v>
      </c>
      <c r="H56" s="193"/>
    </row>
    <row r="57" spans="2:13" x14ac:dyDescent="0.35">
      <c r="B57" s="186"/>
      <c r="C57" s="183"/>
      <c r="D57" s="186"/>
      <c r="G57" s="128"/>
      <c r="H57" s="193"/>
    </row>
    <row r="58" spans="2:13" x14ac:dyDescent="0.35">
      <c r="C58" s="187"/>
      <c r="H58" s="193"/>
    </row>
    <row r="59" spans="2:13" x14ac:dyDescent="0.35">
      <c r="C59" s="187"/>
      <c r="H59" s="193"/>
    </row>
    <row r="60" spans="2:13" x14ac:dyDescent="0.35">
      <c r="C60" s="187"/>
      <c r="H60" s="193"/>
    </row>
    <row r="61" spans="2:13" x14ac:dyDescent="0.35">
      <c r="C61" s="187"/>
      <c r="H61" s="128"/>
    </row>
    <row r="62" spans="2:13" x14ac:dyDescent="0.35">
      <c r="H62" s="128"/>
    </row>
    <row r="63" spans="2:13" x14ac:dyDescent="0.35">
      <c r="H63" s="128"/>
    </row>
  </sheetData>
  <sheetProtection algorithmName="SHA-512" hashValue="PBHoQB8wCUhg6XEvOWh5qh1e91KRAmzSp733ozn2jKl6a3vZmLk8MZ5Y1BgKIoFp3W0Tcf6p7gklYRBdRyEUDA==" saltValue="uz+z0Ku3U09ILCbdk3CG5w==" spinCount="100000" sheet="1" formatCells="0" formatColumns="0" formatRows="0" insertColumns="0" insertRows="0" insertHyperlinks="0" sort="0"/>
  <mergeCells count="41">
    <mergeCell ref="I30:K30"/>
    <mergeCell ref="I28:K28"/>
    <mergeCell ref="I26:K26"/>
    <mergeCell ref="I24:K24"/>
    <mergeCell ref="I22:K22"/>
    <mergeCell ref="I40:K40"/>
    <mergeCell ref="I38:K38"/>
    <mergeCell ref="I36:K36"/>
    <mergeCell ref="I34:K34"/>
    <mergeCell ref="I32:K32"/>
    <mergeCell ref="I52:K52"/>
    <mergeCell ref="I54:K54"/>
    <mergeCell ref="I53:K53"/>
    <mergeCell ref="I41:K41"/>
    <mergeCell ref="I43:K43"/>
    <mergeCell ref="I46:K46"/>
    <mergeCell ref="I48:K48"/>
    <mergeCell ref="I50:K50"/>
    <mergeCell ref="I44:K44"/>
    <mergeCell ref="I51:K51"/>
    <mergeCell ref="I49:K49"/>
    <mergeCell ref="I47:K47"/>
    <mergeCell ref="I45:K45"/>
    <mergeCell ref="I42:K42"/>
    <mergeCell ref="I31:K31"/>
    <mergeCell ref="I33:K33"/>
    <mergeCell ref="I35:K35"/>
    <mergeCell ref="I37:K37"/>
    <mergeCell ref="I39:K39"/>
    <mergeCell ref="I21:K21"/>
    <mergeCell ref="I23:K23"/>
    <mergeCell ref="I25:K25"/>
    <mergeCell ref="I27:K27"/>
    <mergeCell ref="I29:K29"/>
    <mergeCell ref="B2:H2"/>
    <mergeCell ref="J7:K7"/>
    <mergeCell ref="B3:G3"/>
    <mergeCell ref="C4:F4"/>
    <mergeCell ref="D5:E5"/>
    <mergeCell ref="C6:D6"/>
    <mergeCell ref="B7:E7"/>
  </mergeCells>
  <conditionalFormatting sqref="E2">
    <cfRule type="cellIs" dxfId="21" priority="812" operator="equal">
      <formula>"Probability"</formula>
    </cfRule>
  </conditionalFormatting>
  <conditionalFormatting sqref="E24:E54">
    <cfRule type="cellIs" dxfId="20" priority="5" operator="equal">
      <formula>"Probability"</formula>
    </cfRule>
    <cfRule type="cellIs" dxfId="19" priority="6" operator="equal">
      <formula>"RPR"</formula>
    </cfRule>
    <cfRule type="cellIs" dxfId="18" priority="7" operator="equal">
      <formula>"Algebra"</formula>
    </cfRule>
    <cfRule type="cellIs" dxfId="17" priority="8" operator="equal">
      <formula>"Number"</formula>
    </cfRule>
    <cfRule type="cellIs" dxfId="16" priority="9" operator="equal">
      <formula>"Geometry and measures"</formula>
    </cfRule>
    <cfRule type="cellIs" dxfId="15" priority="10" operator="equal">
      <formula>"Statistics"</formula>
    </cfRule>
  </conditionalFormatting>
  <conditionalFormatting sqref="F24:F54">
    <cfRule type="cellIs" dxfId="14" priority="2" operator="equal">
      <formula>"AO3"</formula>
    </cfRule>
    <cfRule type="cellIs" dxfId="13" priority="3" operator="equal">
      <formula>"AO2"</formula>
    </cfRule>
    <cfRule type="cellIs" dxfId="12" priority="4" operator="equal">
      <formula>"AO1"</formula>
    </cfRule>
  </conditionalFormatting>
  <conditionalFormatting sqref="H24:H54">
    <cfRule type="colorScale" priority="1">
      <colorScale>
        <cfvo type="num" val="0"/>
        <cfvo type="num" val="1"/>
        <color theme="9"/>
        <color rgb="FF00EA6A"/>
      </colorScale>
    </cfRule>
  </conditionalFormatting>
  <pageMargins left="0.7" right="0.7" top="0.75" bottom="0.75" header="0.3" footer="0.3"/>
  <pageSetup paperSize="9" scale="56"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39" id="{0D5F1F50-DDB2-4E10-B6F1-22E2FD6C44B6}">
            <xm:f>COUNTA('Student data'!$D$24:$AQ$24)&gt;1</xm:f>
            <x14:dxf>
              <font>
                <color rgb="FFFF0000"/>
              </font>
            </x14:dxf>
          </x14:cfRule>
          <xm:sqref>B3:G3 G4:G6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K64"/>
  <sheetViews>
    <sheetView showGridLines="0" zoomScale="90" zoomScaleNormal="90" workbookViewId="0">
      <selection activeCell="B6" sqref="B6"/>
    </sheetView>
  </sheetViews>
  <sheetFormatPr defaultColWidth="9.1796875" defaultRowHeight="14.5" x14ac:dyDescent="0.35"/>
  <cols>
    <col min="1" max="1" width="2.54296875" style="126" customWidth="1"/>
    <col min="2" max="2" width="13.81640625" style="126" customWidth="1"/>
    <col min="3" max="3" width="13.54296875" style="126" customWidth="1"/>
    <col min="4" max="4" width="12.54296875" style="126" customWidth="1"/>
    <col min="5" max="5" width="25.1796875" style="126" customWidth="1"/>
    <col min="6" max="8" width="12.54296875" style="126" customWidth="1"/>
    <col min="9" max="9" width="30.54296875" style="126" customWidth="1"/>
    <col min="10" max="10" width="9.1796875" style="126"/>
    <col min="11" max="11" width="23.1796875" style="126" customWidth="1"/>
    <col min="12" max="16384" width="9.1796875" style="126"/>
  </cols>
  <sheetData>
    <row r="1" spans="2:11" ht="73.5" customHeight="1" x14ac:dyDescent="0.35"/>
    <row r="2" spans="2:11" ht="65.25" customHeight="1" x14ac:dyDescent="0.35">
      <c r="B2" s="356" t="s">
        <v>89</v>
      </c>
      <c r="C2" s="357"/>
      <c r="D2" s="357"/>
      <c r="E2" s="357"/>
      <c r="F2" s="357"/>
      <c r="G2" s="357"/>
      <c r="H2" s="357"/>
      <c r="I2" s="190"/>
    </row>
    <row r="3" spans="2:11" ht="46.5" customHeight="1" thickBot="1" x14ac:dyDescent="0.4">
      <c r="B3" s="359" t="s">
        <v>87</v>
      </c>
      <c r="C3" s="360"/>
      <c r="D3" s="360"/>
      <c r="E3" s="360"/>
      <c r="F3" s="360"/>
      <c r="G3" s="360"/>
    </row>
    <row r="4" spans="2:11" ht="22" customHeight="1" x14ac:dyDescent="0.45">
      <c r="B4" s="98" t="s">
        <v>120</v>
      </c>
      <c r="C4" s="361" t="str">
        <f>IF(COUNTBLANK('Student data'!D24:AQ24)=40,"No student is selected",'Student data'!AU25)</f>
        <v>No student is selected</v>
      </c>
      <c r="D4" s="362"/>
      <c r="E4" s="363"/>
      <c r="F4" s="364"/>
      <c r="G4" s="175"/>
    </row>
    <row r="5" spans="2:11" ht="22" customHeight="1" thickBot="1" x14ac:dyDescent="0.4">
      <c r="B5" s="99" t="s">
        <v>121</v>
      </c>
      <c r="C5" s="100" t="str">
        <f>'Student data'!N8</f>
        <v>0/300</v>
      </c>
      <c r="D5" s="365" t="s">
        <v>122</v>
      </c>
      <c r="E5" s="365"/>
      <c r="F5" s="101" t="str">
        <f>'Student data'!O8</f>
        <v>Grade U</v>
      </c>
      <c r="G5" s="175"/>
    </row>
    <row r="6" spans="2:11" ht="22" customHeight="1" thickBot="1" x14ac:dyDescent="0.4">
      <c r="B6" s="176"/>
      <c r="C6" s="366"/>
      <c r="D6" s="367"/>
      <c r="E6" s="175"/>
      <c r="F6" s="175"/>
      <c r="G6" s="175"/>
    </row>
    <row r="7" spans="2:11" s="177" customFormat="1" ht="47.25" customHeight="1" thickBot="1" x14ac:dyDescent="0.4">
      <c r="B7" s="410" t="s">
        <v>160</v>
      </c>
      <c r="C7" s="411"/>
      <c r="D7" s="411"/>
      <c r="E7" s="411"/>
      <c r="F7" s="125" t="s">
        <v>118</v>
      </c>
      <c r="G7" s="125" t="s">
        <v>4</v>
      </c>
      <c r="H7" s="115" t="s">
        <v>119</v>
      </c>
      <c r="J7" s="422" t="s">
        <v>159</v>
      </c>
      <c r="K7" s="423"/>
    </row>
    <row r="8" spans="2:11" x14ac:dyDescent="0.35">
      <c r="B8" s="212"/>
      <c r="C8" s="213"/>
      <c r="D8" s="213"/>
      <c r="E8" s="213" t="s">
        <v>10</v>
      </c>
      <c r="F8" s="214">
        <f>SUMIF(E24:E57,"Number",D24:D57)</f>
        <v>9</v>
      </c>
      <c r="G8" s="214">
        <f>SUMIF(E24:E57,"Number",G24:G57)</f>
        <v>0</v>
      </c>
      <c r="H8" s="215">
        <f t="shared" ref="H8:H13" si="0">G8/F8</f>
        <v>0</v>
      </c>
      <c r="J8" s="426">
        <v>9</v>
      </c>
      <c r="K8" s="432">
        <v>82</v>
      </c>
    </row>
    <row r="9" spans="2:11" x14ac:dyDescent="0.35">
      <c r="B9" s="200"/>
      <c r="C9" s="201"/>
      <c r="D9" s="201"/>
      <c r="E9" s="201" t="s">
        <v>11</v>
      </c>
      <c r="F9" s="198">
        <f>SUMIF(E24:E57,"Algebra",D24:D57)</f>
        <v>31</v>
      </c>
      <c r="G9" s="198">
        <f>SUMIF(E24:E57,"Algebra",G24:G57)</f>
        <v>0</v>
      </c>
      <c r="H9" s="197">
        <f t="shared" si="0"/>
        <v>0</v>
      </c>
      <c r="J9" s="428">
        <v>8</v>
      </c>
      <c r="K9" s="433">
        <v>67</v>
      </c>
    </row>
    <row r="10" spans="2:11" x14ac:dyDescent="0.35">
      <c r="B10" s="202"/>
      <c r="C10" s="203"/>
      <c r="D10" s="203"/>
      <c r="E10" s="203" t="s">
        <v>14</v>
      </c>
      <c r="F10" s="204">
        <f>SUMIF(E24:E57,"RPR",D24:D57)</f>
        <v>21</v>
      </c>
      <c r="G10" s="204">
        <f>SUMIF(E24:E57,"RPR",G24:G57)</f>
        <v>0</v>
      </c>
      <c r="H10" s="205">
        <f t="shared" si="0"/>
        <v>0</v>
      </c>
      <c r="J10" s="428">
        <v>7</v>
      </c>
      <c r="K10" s="433">
        <v>53</v>
      </c>
    </row>
    <row r="11" spans="2:11" x14ac:dyDescent="0.35">
      <c r="B11" s="220"/>
      <c r="C11" s="221"/>
      <c r="D11" s="221"/>
      <c r="E11" s="221" t="s">
        <v>7</v>
      </c>
      <c r="F11" s="218">
        <f>SUMIF(E24:E57,"Geometry and measures",D24:D57)</f>
        <v>23</v>
      </c>
      <c r="G11" s="218">
        <f>SUMIF(E24:E57,"Geometry and measures",G24:G57)</f>
        <v>0</v>
      </c>
      <c r="H11" s="217">
        <f t="shared" si="0"/>
        <v>0</v>
      </c>
      <c r="J11" s="428">
        <v>6</v>
      </c>
      <c r="K11" s="433">
        <v>40</v>
      </c>
    </row>
    <row r="12" spans="2:11" x14ac:dyDescent="0.35">
      <c r="B12" s="222"/>
      <c r="C12" s="223"/>
      <c r="D12" s="223"/>
      <c r="E12" s="223" t="s">
        <v>15</v>
      </c>
      <c r="F12" s="224">
        <f>SUMIF(E24:E57,"Probability",D24:D57)</f>
        <v>8</v>
      </c>
      <c r="G12" s="224">
        <f>SUMIF(E24:E57,"Probability",G24:G57)</f>
        <v>0</v>
      </c>
      <c r="H12" s="225">
        <f t="shared" si="0"/>
        <v>0</v>
      </c>
      <c r="J12" s="428">
        <v>5</v>
      </c>
      <c r="K12" s="433">
        <v>27</v>
      </c>
    </row>
    <row r="13" spans="2:11" x14ac:dyDescent="0.35">
      <c r="B13" s="232"/>
      <c r="C13" s="233"/>
      <c r="D13" s="233"/>
      <c r="E13" s="233" t="s">
        <v>5</v>
      </c>
      <c r="F13" s="230">
        <f>SUMIF(E24:E57,"Statistics",D24:D57)</f>
        <v>8</v>
      </c>
      <c r="G13" s="230">
        <f>SUMIF(E24:E57,"Statistics",G24:G57)</f>
        <v>0</v>
      </c>
      <c r="H13" s="225">
        <f t="shared" si="0"/>
        <v>0</v>
      </c>
      <c r="J13" s="428">
        <v>4</v>
      </c>
      <c r="K13" s="433">
        <v>15</v>
      </c>
    </row>
    <row r="14" spans="2:11" x14ac:dyDescent="0.35">
      <c r="B14" s="29"/>
      <c r="C14" s="11"/>
      <c r="D14" s="11"/>
      <c r="E14" s="3"/>
      <c r="F14" s="4"/>
      <c r="G14" s="4"/>
      <c r="H14" s="103"/>
      <c r="J14" s="428">
        <v>3</v>
      </c>
      <c r="K14" s="433">
        <v>9</v>
      </c>
    </row>
    <row r="15" spans="2:11" ht="15" thickBot="1" x14ac:dyDescent="0.4">
      <c r="B15" s="234"/>
      <c r="C15" s="235"/>
      <c r="D15" s="235"/>
      <c r="E15" s="235" t="s">
        <v>8</v>
      </c>
      <c r="F15" s="236">
        <f>SUMIF(F24:F57,"AO1",D24:D57)</f>
        <v>22</v>
      </c>
      <c r="G15" s="236">
        <f>SUMIF(F24:F57,"AO1",G24:G57)</f>
        <v>0</v>
      </c>
      <c r="H15" s="237">
        <f>G15/F15</f>
        <v>0</v>
      </c>
      <c r="J15" s="430" t="s">
        <v>86</v>
      </c>
      <c r="K15" s="434">
        <v>0</v>
      </c>
    </row>
    <row r="16" spans="2:11" x14ac:dyDescent="0.35">
      <c r="B16" s="244"/>
      <c r="C16" s="245"/>
      <c r="D16" s="245"/>
      <c r="E16" s="245" t="s">
        <v>6</v>
      </c>
      <c r="F16" s="242">
        <f>SUMIF(F24:F57,"AO2",D24:D57)</f>
        <v>31</v>
      </c>
      <c r="G16" s="242">
        <f>SUMIF(F24:F57,"AO2",G24:G57)</f>
        <v>0</v>
      </c>
      <c r="H16" s="241">
        <f>G16/F16</f>
        <v>0</v>
      </c>
    </row>
    <row r="17" spans="2:11" x14ac:dyDescent="0.35">
      <c r="B17" s="246"/>
      <c r="C17" s="247"/>
      <c r="D17" s="247"/>
      <c r="E17" s="247" t="s">
        <v>9</v>
      </c>
      <c r="F17" s="248">
        <f>SUMIF(F24:F57,"AO3",D24:D57)</f>
        <v>47</v>
      </c>
      <c r="G17" s="248">
        <f>SUMIF(F24:F57,"AO3",G24:G57)</f>
        <v>0</v>
      </c>
      <c r="H17" s="249">
        <f>G17/F17</f>
        <v>0</v>
      </c>
    </row>
    <row r="18" spans="2:11" x14ac:dyDescent="0.35">
      <c r="B18" s="29"/>
      <c r="C18" s="11"/>
      <c r="D18" s="11"/>
      <c r="E18" s="3"/>
      <c r="F18" s="4"/>
      <c r="G18" s="4"/>
      <c r="H18" s="114"/>
    </row>
    <row r="19" spans="2:11" x14ac:dyDescent="0.35">
      <c r="B19" s="257"/>
      <c r="C19" s="258"/>
      <c r="D19" s="258"/>
      <c r="E19" s="258" t="s">
        <v>114</v>
      </c>
      <c r="F19" s="259">
        <f>SUMIF(C24:C57,"&lt;&gt;",D24:D57)</f>
        <v>25</v>
      </c>
      <c r="G19" s="259">
        <f>SUMIF(C24:C57,"&lt;&gt;",G24:G57)</f>
        <v>0</v>
      </c>
      <c r="H19" s="260">
        <f>G19/F19</f>
        <v>0</v>
      </c>
    </row>
    <row r="20" spans="2:11" ht="15" thickBot="1" x14ac:dyDescent="0.4">
      <c r="B20" s="104"/>
      <c r="C20" s="16"/>
      <c r="D20" s="16"/>
      <c r="E20" s="16"/>
      <c r="F20" s="105"/>
      <c r="G20" s="105"/>
      <c r="H20" s="106"/>
    </row>
    <row r="21" spans="2:11" ht="16" thickBot="1" x14ac:dyDescent="0.4">
      <c r="B21" s="252"/>
      <c r="C21" s="253"/>
      <c r="D21" s="253"/>
      <c r="E21" s="253" t="s">
        <v>91</v>
      </c>
      <c r="F21" s="254">
        <v>100</v>
      </c>
      <c r="G21" s="255">
        <f>SUM(G24:G57)</f>
        <v>0</v>
      </c>
      <c r="H21" s="256">
        <f>G21/F21</f>
        <v>0</v>
      </c>
      <c r="I21" s="412" t="str">
        <f>"Grade "&amp;IF(G21&lt;K14,"u",IF(G21&lt;K13,"3",IF(G21&lt;K12,"4",IF(G21&lt;K11,"5",IF(G21&lt;K10,"6",IF(G21&lt;K9,"7",IF(G21&lt;K8,"8","9")))))))</f>
        <v>Grade u</v>
      </c>
      <c r="J21" s="397"/>
      <c r="K21" s="398"/>
    </row>
    <row r="22" spans="2:11" ht="15" thickBot="1" x14ac:dyDescent="0.4">
      <c r="B22" s="191"/>
      <c r="I22" s="421"/>
      <c r="J22" s="408"/>
      <c r="K22" s="409"/>
    </row>
    <row r="23" spans="2:11" ht="46" customHeight="1" thickBot="1" x14ac:dyDescent="0.4">
      <c r="B23" s="121" t="s">
        <v>0</v>
      </c>
      <c r="C23" s="125" t="s">
        <v>117</v>
      </c>
      <c r="D23" s="125" t="s">
        <v>1</v>
      </c>
      <c r="E23" s="125" t="s">
        <v>2</v>
      </c>
      <c r="F23" s="125" t="s">
        <v>3</v>
      </c>
      <c r="G23" s="125" t="s">
        <v>4</v>
      </c>
      <c r="H23" s="125" t="s">
        <v>103</v>
      </c>
      <c r="I23" s="373" t="s">
        <v>35</v>
      </c>
      <c r="J23" s="374"/>
      <c r="K23" s="375"/>
    </row>
    <row r="24" spans="2:11" ht="15" customHeight="1" x14ac:dyDescent="0.35">
      <c r="B24" s="123" t="s">
        <v>94</v>
      </c>
      <c r="C24" s="124"/>
      <c r="D24" s="119">
        <v>2</v>
      </c>
      <c r="E24" s="276" t="s">
        <v>15</v>
      </c>
      <c r="F24" s="277" t="s">
        <v>8</v>
      </c>
      <c r="G24" s="120">
        <f>SUMIF('Student data'!$D$24:$AQ$24,"x",'Student data'!D113:AQ113)</f>
        <v>0</v>
      </c>
      <c r="H24" s="188">
        <f>G24/D24</f>
        <v>0</v>
      </c>
      <c r="I24" s="420" t="s">
        <v>268</v>
      </c>
      <c r="J24" s="415"/>
      <c r="K24" s="416"/>
    </row>
    <row r="25" spans="2:11" ht="15" customHeight="1" x14ac:dyDescent="0.35">
      <c r="B25" s="107" t="s">
        <v>98</v>
      </c>
      <c r="C25" s="124"/>
      <c r="D25" s="9">
        <v>1</v>
      </c>
      <c r="E25" s="9" t="s">
        <v>15</v>
      </c>
      <c r="F25" s="10" t="s">
        <v>6</v>
      </c>
      <c r="G25" s="12">
        <f>SUMIF('Student data'!$D$24:$AQ$24,"x",'Student data'!D114:AQ114)</f>
        <v>0</v>
      </c>
      <c r="H25" s="188">
        <f t="shared" ref="H25:H52" si="1">G25/D25</f>
        <v>0</v>
      </c>
      <c r="I25" s="384" t="s">
        <v>269</v>
      </c>
      <c r="J25" s="399"/>
      <c r="K25" s="400"/>
    </row>
    <row r="26" spans="2:11" ht="15" customHeight="1" x14ac:dyDescent="0.35">
      <c r="B26" s="107" t="s">
        <v>145</v>
      </c>
      <c r="C26" s="124"/>
      <c r="D26" s="9">
        <v>1</v>
      </c>
      <c r="E26" s="9" t="s">
        <v>15</v>
      </c>
      <c r="F26" s="10" t="s">
        <v>6</v>
      </c>
      <c r="G26" s="12">
        <f>SUMIF('Student data'!$D$24:$AQ$24,"x",'Student data'!D115:AQ115)</f>
        <v>0</v>
      </c>
      <c r="H26" s="188">
        <f t="shared" si="1"/>
        <v>0</v>
      </c>
      <c r="I26" s="384" t="s">
        <v>269</v>
      </c>
      <c r="J26" s="399"/>
      <c r="K26" s="400"/>
    </row>
    <row r="27" spans="2:11" ht="15" customHeight="1" x14ac:dyDescent="0.35">
      <c r="B27" s="107" t="s">
        <v>123</v>
      </c>
      <c r="C27" s="124"/>
      <c r="D27" s="9">
        <v>4</v>
      </c>
      <c r="E27" s="9" t="s">
        <v>7</v>
      </c>
      <c r="F27" s="10" t="s">
        <v>9</v>
      </c>
      <c r="G27" s="12">
        <f>SUMIF('Student data'!$D$24:$AQ$24,"x",'Student data'!D116:AQ116)</f>
        <v>0</v>
      </c>
      <c r="H27" s="188">
        <f t="shared" si="1"/>
        <v>0</v>
      </c>
      <c r="I27" s="384" t="s">
        <v>270</v>
      </c>
      <c r="J27" s="399"/>
      <c r="K27" s="400"/>
    </row>
    <row r="28" spans="2:11" ht="15" customHeight="1" x14ac:dyDescent="0.35">
      <c r="B28" s="107" t="s">
        <v>124</v>
      </c>
      <c r="C28" s="124"/>
      <c r="D28" s="9">
        <v>4</v>
      </c>
      <c r="E28" s="9" t="s">
        <v>88</v>
      </c>
      <c r="F28" s="10" t="s">
        <v>9</v>
      </c>
      <c r="G28" s="12">
        <f>SUMIF('Student data'!$D$24:$AQ$24,"x",'Student data'!D117:AQ117)</f>
        <v>0</v>
      </c>
      <c r="H28" s="188">
        <f t="shared" si="1"/>
        <v>0</v>
      </c>
      <c r="I28" s="384" t="s">
        <v>202</v>
      </c>
      <c r="J28" s="399"/>
      <c r="K28" s="400"/>
    </row>
    <row r="29" spans="2:11" ht="15" customHeight="1" x14ac:dyDescent="0.35">
      <c r="B29" s="107" t="s">
        <v>104</v>
      </c>
      <c r="C29" s="94"/>
      <c r="D29" s="9">
        <v>4</v>
      </c>
      <c r="E29" s="9" t="s">
        <v>11</v>
      </c>
      <c r="F29" s="10" t="s">
        <v>9</v>
      </c>
      <c r="G29" s="12">
        <f>SUMIF('Student data'!$D$24:$AQ$24,"x",'Student data'!D118:AQ118)</f>
        <v>0</v>
      </c>
      <c r="H29" s="188">
        <f t="shared" si="1"/>
        <v>0</v>
      </c>
      <c r="I29" s="384" t="s">
        <v>271</v>
      </c>
      <c r="J29" s="399"/>
      <c r="K29" s="400"/>
    </row>
    <row r="30" spans="2:11" ht="15" customHeight="1" x14ac:dyDescent="0.35">
      <c r="B30" s="107" t="s">
        <v>133</v>
      </c>
      <c r="C30" s="124"/>
      <c r="D30" s="9">
        <v>3</v>
      </c>
      <c r="E30" s="9" t="s">
        <v>7</v>
      </c>
      <c r="F30" s="10" t="s">
        <v>6</v>
      </c>
      <c r="G30" s="12">
        <f>SUMIF('Student data'!$D$24:$AQ$24,"x",'Student data'!D119:AQ119)</f>
        <v>0</v>
      </c>
      <c r="H30" s="188">
        <f t="shared" si="1"/>
        <v>0</v>
      </c>
      <c r="I30" s="382" t="s">
        <v>272</v>
      </c>
      <c r="J30" s="399"/>
      <c r="K30" s="400"/>
    </row>
    <row r="31" spans="2:11" ht="15" customHeight="1" x14ac:dyDescent="0.35">
      <c r="B31" s="107" t="s">
        <v>125</v>
      </c>
      <c r="C31" s="94" t="s">
        <v>143</v>
      </c>
      <c r="D31" s="9">
        <v>2</v>
      </c>
      <c r="E31" s="9" t="s">
        <v>88</v>
      </c>
      <c r="F31" s="10" t="s">
        <v>8</v>
      </c>
      <c r="G31" s="12">
        <f>SUMIF('Student data'!$D$24:$AQ$24,"x",'Student data'!D120:AQ120)</f>
        <v>0</v>
      </c>
      <c r="H31" s="188">
        <f t="shared" si="1"/>
        <v>0</v>
      </c>
      <c r="I31" s="384" t="s">
        <v>262</v>
      </c>
      <c r="J31" s="399"/>
      <c r="K31" s="400"/>
    </row>
    <row r="32" spans="2:11" ht="15" customHeight="1" x14ac:dyDescent="0.35">
      <c r="B32" s="107" t="s">
        <v>126</v>
      </c>
      <c r="C32" s="94" t="s">
        <v>144</v>
      </c>
      <c r="D32" s="9">
        <v>1</v>
      </c>
      <c r="E32" s="9" t="s">
        <v>88</v>
      </c>
      <c r="F32" s="10" t="s">
        <v>8</v>
      </c>
      <c r="G32" s="12">
        <f>SUMIF('Student data'!$D$24:$AQ$24,"x",'Student data'!D121:AQ121)</f>
        <v>0</v>
      </c>
      <c r="H32" s="188">
        <f t="shared" si="1"/>
        <v>0</v>
      </c>
      <c r="I32" s="384" t="s">
        <v>263</v>
      </c>
      <c r="J32" s="399"/>
      <c r="K32" s="400"/>
    </row>
    <row r="33" spans="2:11" ht="15" customHeight="1" x14ac:dyDescent="0.35">
      <c r="B33" s="107" t="s">
        <v>134</v>
      </c>
      <c r="C33" s="94" t="s">
        <v>129</v>
      </c>
      <c r="D33" s="9">
        <v>2</v>
      </c>
      <c r="E33" s="9" t="s">
        <v>11</v>
      </c>
      <c r="F33" s="10" t="s">
        <v>8</v>
      </c>
      <c r="G33" s="12">
        <f>SUMIF('Student data'!$D$24:$AQ$24,"x",'Student data'!D122:AQ122)</f>
        <v>0</v>
      </c>
      <c r="H33" s="188">
        <f t="shared" si="1"/>
        <v>0</v>
      </c>
      <c r="I33" s="384" t="s">
        <v>264</v>
      </c>
      <c r="J33" s="399"/>
      <c r="K33" s="400"/>
    </row>
    <row r="34" spans="2:11" x14ac:dyDescent="0.35">
      <c r="B34" s="107" t="s">
        <v>95</v>
      </c>
      <c r="C34" s="94" t="s">
        <v>130</v>
      </c>
      <c r="D34" s="9">
        <v>1</v>
      </c>
      <c r="E34" s="9" t="s">
        <v>11</v>
      </c>
      <c r="F34" s="10" t="s">
        <v>8</v>
      </c>
      <c r="G34" s="12">
        <f>SUMIF('Student data'!$D$24:$AQ$24,"x",'Student data'!D123:AQ123)</f>
        <v>0</v>
      </c>
      <c r="H34" s="188">
        <f t="shared" si="1"/>
        <v>0</v>
      </c>
      <c r="I34" s="384" t="s">
        <v>265</v>
      </c>
      <c r="J34" s="399"/>
      <c r="K34" s="400"/>
    </row>
    <row r="35" spans="2:11" x14ac:dyDescent="0.35">
      <c r="B35" s="107" t="s">
        <v>135</v>
      </c>
      <c r="C35" s="94" t="s">
        <v>177</v>
      </c>
      <c r="D35" s="9">
        <v>3</v>
      </c>
      <c r="E35" s="9" t="s">
        <v>88</v>
      </c>
      <c r="F35" s="10" t="s">
        <v>8</v>
      </c>
      <c r="G35" s="12">
        <f>SUMIF('Student data'!$D$24:$AQ$24,"x",'Student data'!D124:AQ124)</f>
        <v>0</v>
      </c>
      <c r="H35" s="188">
        <f t="shared" si="1"/>
        <v>0</v>
      </c>
      <c r="I35" s="384" t="s">
        <v>266</v>
      </c>
      <c r="J35" s="399"/>
      <c r="K35" s="400"/>
    </row>
    <row r="36" spans="2:11" x14ac:dyDescent="0.35">
      <c r="B36" s="107" t="s">
        <v>136</v>
      </c>
      <c r="C36" s="94" t="s">
        <v>178</v>
      </c>
      <c r="D36" s="9">
        <v>3</v>
      </c>
      <c r="E36" s="9" t="s">
        <v>11</v>
      </c>
      <c r="F36" s="10" t="s">
        <v>6</v>
      </c>
      <c r="G36" s="12">
        <f>SUMIF('Student data'!$D$24:$AQ$24,"x",'Student data'!D125:AQ125)</f>
        <v>0</v>
      </c>
      <c r="H36" s="188">
        <f t="shared" si="1"/>
        <v>0</v>
      </c>
      <c r="I36" s="384" t="s">
        <v>287</v>
      </c>
      <c r="J36" s="399"/>
      <c r="K36" s="400"/>
    </row>
    <row r="37" spans="2:11" x14ac:dyDescent="0.35">
      <c r="B37" s="108" t="s">
        <v>167</v>
      </c>
      <c r="C37" s="94" t="s">
        <v>214</v>
      </c>
      <c r="D37" s="9">
        <v>2</v>
      </c>
      <c r="E37" s="9" t="s">
        <v>11</v>
      </c>
      <c r="F37" s="10" t="s">
        <v>9</v>
      </c>
      <c r="G37" s="12">
        <f>SUMIF('Student data'!$D$24:$AQ$24,"x",'Student data'!D126:AQ126)</f>
        <v>0</v>
      </c>
      <c r="H37" s="188">
        <f t="shared" si="1"/>
        <v>0</v>
      </c>
      <c r="I37" s="382" t="s">
        <v>288</v>
      </c>
      <c r="J37" s="399"/>
      <c r="K37" s="400"/>
    </row>
    <row r="38" spans="2:11" x14ac:dyDescent="0.35">
      <c r="B38" s="108" t="s">
        <v>111</v>
      </c>
      <c r="C38" s="94" t="s">
        <v>179</v>
      </c>
      <c r="D38" s="9">
        <v>5</v>
      </c>
      <c r="E38" s="9" t="s">
        <v>88</v>
      </c>
      <c r="F38" s="10" t="s">
        <v>8</v>
      </c>
      <c r="G38" s="12">
        <f>SUMIF('Student data'!$D$24:$AQ$24,"x",'Student data'!D127:AQ127)</f>
        <v>0</v>
      </c>
      <c r="H38" s="188">
        <f t="shared" si="1"/>
        <v>0</v>
      </c>
      <c r="I38" s="417" t="s">
        <v>217</v>
      </c>
      <c r="J38" s="418"/>
      <c r="K38" s="419"/>
    </row>
    <row r="39" spans="2:11" ht="15" customHeight="1" x14ac:dyDescent="0.35">
      <c r="B39" s="108" t="s">
        <v>108</v>
      </c>
      <c r="C39" s="94" t="s">
        <v>215</v>
      </c>
      <c r="D39" s="9">
        <v>6</v>
      </c>
      <c r="E39" s="9" t="s">
        <v>7</v>
      </c>
      <c r="F39" s="10" t="s">
        <v>9</v>
      </c>
      <c r="G39" s="12">
        <f>SUMIF('Student data'!$D$24:$AQ$24,"x",'Student data'!D128:AQ128)</f>
        <v>0</v>
      </c>
      <c r="H39" s="281">
        <f t="shared" si="1"/>
        <v>0</v>
      </c>
      <c r="I39" s="382" t="s">
        <v>267</v>
      </c>
      <c r="J39" s="399"/>
      <c r="K39" s="400"/>
    </row>
    <row r="40" spans="2:11" ht="15" customHeight="1" x14ac:dyDescent="0.35">
      <c r="B40" s="108" t="s">
        <v>127</v>
      </c>
      <c r="C40" s="95"/>
      <c r="D40" s="9">
        <v>6</v>
      </c>
      <c r="E40" s="9" t="s">
        <v>88</v>
      </c>
      <c r="F40" s="10" t="s">
        <v>9</v>
      </c>
      <c r="G40" s="12">
        <f>SUMIF('Student data'!$D$24:$AQ$24,"x",'Student data'!D129:AQ129)</f>
        <v>0</v>
      </c>
      <c r="H40" s="188">
        <f t="shared" si="1"/>
        <v>0</v>
      </c>
      <c r="I40" s="414" t="s">
        <v>273</v>
      </c>
      <c r="J40" s="415"/>
      <c r="K40" s="416"/>
    </row>
    <row r="41" spans="2:11" ht="15" customHeight="1" x14ac:dyDescent="0.35">
      <c r="B41" s="108" t="s">
        <v>148</v>
      </c>
      <c r="C41" s="94"/>
      <c r="D41" s="9">
        <v>4</v>
      </c>
      <c r="E41" s="9" t="s">
        <v>15</v>
      </c>
      <c r="F41" s="10" t="s">
        <v>9</v>
      </c>
      <c r="G41" s="12">
        <f>SUMIF('Student data'!$D$24:$AQ$24,"x",'Student data'!D130:AQ130)</f>
        <v>0</v>
      </c>
      <c r="H41" s="188">
        <f t="shared" si="1"/>
        <v>0</v>
      </c>
      <c r="I41" s="384" t="s">
        <v>234</v>
      </c>
      <c r="J41" s="399"/>
      <c r="K41" s="400"/>
    </row>
    <row r="42" spans="2:11" x14ac:dyDescent="0.35">
      <c r="B42" s="108" t="s">
        <v>113</v>
      </c>
      <c r="C42" s="94"/>
      <c r="D42" s="9">
        <v>4</v>
      </c>
      <c r="E42" s="9" t="s">
        <v>10</v>
      </c>
      <c r="F42" s="10" t="s">
        <v>9</v>
      </c>
      <c r="G42" s="12">
        <f>SUMIF('Student data'!$D$24:$AQ$24,"x",'Student data'!D131:AQ131)</f>
        <v>0</v>
      </c>
      <c r="H42" s="188">
        <f t="shared" si="1"/>
        <v>0</v>
      </c>
      <c r="I42" s="384" t="s">
        <v>274</v>
      </c>
      <c r="J42" s="399"/>
      <c r="K42" s="400"/>
    </row>
    <row r="43" spans="2:11" x14ac:dyDescent="0.35">
      <c r="B43" s="108" t="s">
        <v>109</v>
      </c>
      <c r="C43" s="95"/>
      <c r="D43" s="9">
        <v>3</v>
      </c>
      <c r="E43" s="9" t="s">
        <v>11</v>
      </c>
      <c r="F43" s="10" t="s">
        <v>6</v>
      </c>
      <c r="G43" s="12">
        <f>SUMIF('Student data'!$D$24:$AQ$24,"x",'Student data'!D132:AQ132)</f>
        <v>0</v>
      </c>
      <c r="H43" s="188">
        <f t="shared" si="1"/>
        <v>0</v>
      </c>
      <c r="I43" s="384" t="s">
        <v>275</v>
      </c>
      <c r="J43" s="399"/>
      <c r="K43" s="400"/>
    </row>
    <row r="44" spans="2:11" x14ac:dyDescent="0.35">
      <c r="B44" s="108" t="s">
        <v>151</v>
      </c>
      <c r="C44" s="95"/>
      <c r="D44" s="9">
        <v>2</v>
      </c>
      <c r="E44" s="9" t="s">
        <v>5</v>
      </c>
      <c r="F44" s="10" t="s">
        <v>6</v>
      </c>
      <c r="G44" s="12">
        <f>SUMIF('Student data'!$D$24:$AQ$24,"x",'Student data'!D133:AQ133)</f>
        <v>0</v>
      </c>
      <c r="H44" s="188">
        <f t="shared" si="1"/>
        <v>0</v>
      </c>
      <c r="I44" s="384" t="s">
        <v>276</v>
      </c>
      <c r="J44" s="399"/>
      <c r="K44" s="400"/>
    </row>
    <row r="45" spans="2:11" x14ac:dyDescent="0.35">
      <c r="B45" s="108" t="s">
        <v>152</v>
      </c>
      <c r="C45" s="94"/>
      <c r="D45" s="9">
        <v>3</v>
      </c>
      <c r="E45" s="9" t="s">
        <v>5</v>
      </c>
      <c r="F45" s="10" t="s">
        <v>6</v>
      </c>
      <c r="G45" s="12">
        <f>SUMIF('Student data'!$D$24:$AQ$24,"x",'Student data'!D134:AQ134)</f>
        <v>0</v>
      </c>
      <c r="H45" s="188">
        <f t="shared" si="1"/>
        <v>0</v>
      </c>
      <c r="I45" s="384" t="s">
        <v>277</v>
      </c>
      <c r="J45" s="399"/>
      <c r="K45" s="400"/>
    </row>
    <row r="46" spans="2:11" x14ac:dyDescent="0.35">
      <c r="B46" s="108" t="s">
        <v>209</v>
      </c>
      <c r="C46" s="95"/>
      <c r="D46" s="9">
        <v>2</v>
      </c>
      <c r="E46" s="9" t="s">
        <v>5</v>
      </c>
      <c r="F46" s="10" t="s">
        <v>6</v>
      </c>
      <c r="G46" s="12">
        <f>SUMIF('Student data'!$D$24:$AQ$24,"x",'Student data'!D135:AQ135)</f>
        <v>0</v>
      </c>
      <c r="H46" s="188">
        <f t="shared" si="1"/>
        <v>0</v>
      </c>
      <c r="I46" s="384" t="s">
        <v>278</v>
      </c>
      <c r="J46" s="399"/>
      <c r="K46" s="400"/>
    </row>
    <row r="47" spans="2:11" ht="15" customHeight="1" x14ac:dyDescent="0.35">
      <c r="B47" s="108" t="s">
        <v>210</v>
      </c>
      <c r="C47" s="94"/>
      <c r="D47" s="9">
        <v>1</v>
      </c>
      <c r="E47" s="9" t="s">
        <v>5</v>
      </c>
      <c r="F47" s="10" t="s">
        <v>9</v>
      </c>
      <c r="G47" s="12">
        <f>SUMIF('Student data'!$D$24:$AQ$24,"x",'Student data'!D136:AQ136)</f>
        <v>0</v>
      </c>
      <c r="H47" s="188">
        <f t="shared" si="1"/>
        <v>0</v>
      </c>
      <c r="I47" s="384" t="s">
        <v>278</v>
      </c>
      <c r="J47" s="399"/>
      <c r="K47" s="400"/>
    </row>
    <row r="48" spans="2:11" ht="15" customHeight="1" x14ac:dyDescent="0.35">
      <c r="B48" s="108" t="s">
        <v>101</v>
      </c>
      <c r="C48" s="94"/>
      <c r="D48" s="9">
        <v>3</v>
      </c>
      <c r="E48" s="9" t="s">
        <v>11</v>
      </c>
      <c r="F48" s="10" t="s">
        <v>6</v>
      </c>
      <c r="G48" s="12">
        <f>SUMIF('Student data'!$D$24:$AQ$24,"x",'Student data'!D137:AQ137)</f>
        <v>0</v>
      </c>
      <c r="H48" s="188">
        <f t="shared" si="1"/>
        <v>0</v>
      </c>
      <c r="I48" s="382" t="s">
        <v>289</v>
      </c>
      <c r="J48" s="399"/>
      <c r="K48" s="400"/>
    </row>
    <row r="49" spans="2:11" ht="15" customHeight="1" x14ac:dyDescent="0.35">
      <c r="B49" s="108" t="s">
        <v>102</v>
      </c>
      <c r="C49" s="94"/>
      <c r="D49" s="9">
        <v>2</v>
      </c>
      <c r="E49" s="9" t="s">
        <v>11</v>
      </c>
      <c r="F49" s="10" t="s">
        <v>6</v>
      </c>
      <c r="G49" s="12">
        <f>SUMIF('Student data'!$D$24:$AQ$24,"x",'Student data'!D138:AQ138)</f>
        <v>0</v>
      </c>
      <c r="H49" s="188">
        <f t="shared" si="1"/>
        <v>0</v>
      </c>
      <c r="I49" s="382" t="s">
        <v>289</v>
      </c>
      <c r="J49" s="399"/>
      <c r="K49" s="400"/>
    </row>
    <row r="50" spans="2:11" ht="15" customHeight="1" x14ac:dyDescent="0.35">
      <c r="B50" s="108" t="s">
        <v>211</v>
      </c>
      <c r="C50" s="94"/>
      <c r="D50" s="9">
        <v>1</v>
      </c>
      <c r="E50" s="9" t="s">
        <v>10</v>
      </c>
      <c r="F50" s="10" t="s">
        <v>8</v>
      </c>
      <c r="G50" s="12">
        <f>SUMIF('Student data'!$D$24:$AQ$24,"x",'Student data'!D139:AQ139)</f>
        <v>0</v>
      </c>
      <c r="H50" s="188">
        <f t="shared" si="1"/>
        <v>0</v>
      </c>
      <c r="I50" s="382" t="s">
        <v>279</v>
      </c>
      <c r="J50" s="399"/>
      <c r="K50" s="400"/>
    </row>
    <row r="51" spans="2:11" ht="15" customHeight="1" x14ac:dyDescent="0.35">
      <c r="B51" s="108" t="s">
        <v>212</v>
      </c>
      <c r="C51" s="94"/>
      <c r="D51" s="9">
        <v>2</v>
      </c>
      <c r="E51" s="9" t="s">
        <v>10</v>
      </c>
      <c r="F51" s="10" t="s">
        <v>9</v>
      </c>
      <c r="G51" s="12">
        <f>SUMIF('Student data'!$D$24:$AQ$24,"x",'Student data'!D140:AQ140)</f>
        <v>0</v>
      </c>
      <c r="H51" s="188">
        <f t="shared" si="1"/>
        <v>0</v>
      </c>
      <c r="I51" s="382" t="s">
        <v>280</v>
      </c>
      <c r="J51" s="399"/>
      <c r="K51" s="400"/>
    </row>
    <row r="52" spans="2:11" ht="15" customHeight="1" x14ac:dyDescent="0.35">
      <c r="B52" s="108" t="s">
        <v>213</v>
      </c>
      <c r="C52" s="94"/>
      <c r="D52" s="9">
        <v>2</v>
      </c>
      <c r="E52" s="9" t="s">
        <v>10</v>
      </c>
      <c r="F52" s="10" t="s">
        <v>6</v>
      </c>
      <c r="G52" s="12">
        <f>SUMIF('Student data'!$D$24:$AQ$24,"x",'Student data'!D141:AQ141)</f>
        <v>0</v>
      </c>
      <c r="H52" s="188">
        <f t="shared" si="1"/>
        <v>0</v>
      </c>
      <c r="I52" s="382" t="s">
        <v>285</v>
      </c>
      <c r="J52" s="399"/>
      <c r="K52" s="400"/>
    </row>
    <row r="53" spans="2:11" ht="15" customHeight="1" x14ac:dyDescent="0.35">
      <c r="B53" s="108" t="s">
        <v>140</v>
      </c>
      <c r="C53" s="94"/>
      <c r="D53" s="9">
        <v>6</v>
      </c>
      <c r="E53" s="9" t="s">
        <v>11</v>
      </c>
      <c r="F53" s="10" t="s">
        <v>6</v>
      </c>
      <c r="G53" s="12">
        <f>SUMIF('Student data'!$D$24:$AQ$24,"x",'Student data'!D142:AQ142)</f>
        <v>0</v>
      </c>
      <c r="H53" s="188">
        <f t="shared" ref="H53:H57" si="2">G53/D53</f>
        <v>0</v>
      </c>
      <c r="I53" s="382" t="s">
        <v>286</v>
      </c>
      <c r="J53" s="399"/>
      <c r="K53" s="400"/>
    </row>
    <row r="54" spans="2:11" ht="15" customHeight="1" x14ac:dyDescent="0.35">
      <c r="B54" s="109" t="s">
        <v>99</v>
      </c>
      <c r="C54" s="94"/>
      <c r="D54" s="9">
        <v>3</v>
      </c>
      <c r="E54" s="9" t="s">
        <v>11</v>
      </c>
      <c r="F54" s="10" t="s">
        <v>8</v>
      </c>
      <c r="G54" s="12">
        <f>SUMIF('Student data'!$D$24:$AQ$24,"x",'Student data'!D143:AQ143)</f>
        <v>0</v>
      </c>
      <c r="H54" s="188">
        <f t="shared" si="2"/>
        <v>0</v>
      </c>
      <c r="I54" s="382" t="s">
        <v>281</v>
      </c>
      <c r="J54" s="399"/>
      <c r="K54" s="400"/>
    </row>
    <row r="55" spans="2:11" ht="15" customHeight="1" x14ac:dyDescent="0.35">
      <c r="B55" s="109" t="s">
        <v>100</v>
      </c>
      <c r="C55" s="94"/>
      <c r="D55" s="9">
        <v>2</v>
      </c>
      <c r="E55" s="9" t="s">
        <v>11</v>
      </c>
      <c r="F55" s="10" t="s">
        <v>8</v>
      </c>
      <c r="G55" s="12">
        <f>SUMIF('Student data'!$D$24:$AQ$24,"x",'Student data'!D144:AQ144)</f>
        <v>0</v>
      </c>
      <c r="H55" s="188">
        <f t="shared" si="2"/>
        <v>0</v>
      </c>
      <c r="I55" s="382" t="s">
        <v>282</v>
      </c>
      <c r="J55" s="399"/>
      <c r="K55" s="400"/>
    </row>
    <row r="56" spans="2:11" ht="15" customHeight="1" x14ac:dyDescent="0.35">
      <c r="B56" s="109" t="s">
        <v>141</v>
      </c>
      <c r="C56" s="94"/>
      <c r="D56" s="9">
        <v>4</v>
      </c>
      <c r="E56" s="9" t="s">
        <v>7</v>
      </c>
      <c r="F56" s="10" t="s">
        <v>9</v>
      </c>
      <c r="G56" s="12">
        <f>SUMIF('Student data'!$D$24:$AQ$24,"x",'Student data'!D145:AQ145)</f>
        <v>0</v>
      </c>
      <c r="H56" s="188">
        <f t="shared" si="2"/>
        <v>0</v>
      </c>
      <c r="I56" s="382" t="s">
        <v>283</v>
      </c>
      <c r="J56" s="399"/>
      <c r="K56" s="400"/>
    </row>
    <row r="57" spans="2:11" ht="15" customHeight="1" thickBot="1" x14ac:dyDescent="0.4">
      <c r="B57" s="110" t="s">
        <v>142</v>
      </c>
      <c r="C57" s="122"/>
      <c r="D57" s="111">
        <v>6</v>
      </c>
      <c r="E57" s="111" t="s">
        <v>7</v>
      </c>
      <c r="F57" s="112" t="s">
        <v>9</v>
      </c>
      <c r="G57" s="113">
        <f>SUMIF('Student data'!$D$24:$AQ$24,"x",'Student data'!D146:AQ146)</f>
        <v>0</v>
      </c>
      <c r="H57" s="189">
        <f t="shared" si="2"/>
        <v>0</v>
      </c>
      <c r="I57" s="413" t="s">
        <v>284</v>
      </c>
      <c r="J57" s="402"/>
      <c r="K57" s="403"/>
    </row>
    <row r="58" spans="2:11" ht="15" thickBot="1" x14ac:dyDescent="0.4">
      <c r="B58" s="192"/>
      <c r="C58" s="181"/>
      <c r="D58" s="182"/>
      <c r="E58" s="182"/>
      <c r="F58" s="183"/>
      <c r="G58" s="194"/>
      <c r="H58" s="187"/>
    </row>
    <row r="59" spans="2:11" ht="15" thickBot="1" x14ac:dyDescent="0.4">
      <c r="B59" s="186"/>
      <c r="C59" s="183"/>
      <c r="D59" s="186"/>
      <c r="E59" s="186"/>
      <c r="F59" s="11" t="s">
        <v>16</v>
      </c>
      <c r="G59" s="5">
        <f>SUM(G24:G57)</f>
        <v>0</v>
      </c>
      <c r="H59" s="195"/>
    </row>
    <row r="60" spans="2:11" x14ac:dyDescent="0.35">
      <c r="B60" s="186"/>
      <c r="C60" s="183"/>
      <c r="D60" s="186"/>
      <c r="E60" s="186"/>
      <c r="F60" s="178"/>
      <c r="G60" s="183"/>
      <c r="H60" s="187"/>
    </row>
    <row r="61" spans="2:11" x14ac:dyDescent="0.35">
      <c r="C61" s="187"/>
    </row>
    <row r="62" spans="2:11" x14ac:dyDescent="0.35">
      <c r="C62" s="187"/>
    </row>
    <row r="63" spans="2:11" x14ac:dyDescent="0.35">
      <c r="C63" s="187"/>
    </row>
    <row r="64" spans="2:11" x14ac:dyDescent="0.35">
      <c r="C64" s="187"/>
    </row>
  </sheetData>
  <sheetProtection algorithmName="SHA-512" hashValue="mlVqHaAjjXnv/gNxiqh9SzPJ8h+VvzM5+A3nxmAzgI4ghWOAVauppgqyorE+oiDicVhUx9YAfCAIf9roIi8YtQ==" saltValue="Gn9oFYIEMGyFGmNxhCWr+Q==" spinCount="100000" sheet="1" formatCells="0" formatColumns="0" formatRows="0" insertColumns="0" insertRows="0" insertHyperlinks="0" sort="0"/>
  <mergeCells count="44">
    <mergeCell ref="I30:K30"/>
    <mergeCell ref="I28:K28"/>
    <mergeCell ref="I26:K26"/>
    <mergeCell ref="I24:K24"/>
    <mergeCell ref="I22:K22"/>
    <mergeCell ref="I40:K40"/>
    <mergeCell ref="I38:K38"/>
    <mergeCell ref="I36:K36"/>
    <mergeCell ref="I34:K34"/>
    <mergeCell ref="I32:K32"/>
    <mergeCell ref="I50:K50"/>
    <mergeCell ref="I48:K48"/>
    <mergeCell ref="I46:K46"/>
    <mergeCell ref="I44:K44"/>
    <mergeCell ref="I42:K42"/>
    <mergeCell ref="I51:K51"/>
    <mergeCell ref="I53:K53"/>
    <mergeCell ref="I55:K55"/>
    <mergeCell ref="I57:K57"/>
    <mergeCell ref="I56:K56"/>
    <mergeCell ref="I54:K54"/>
    <mergeCell ref="I52:K52"/>
    <mergeCell ref="I41:K41"/>
    <mergeCell ref="I43:K43"/>
    <mergeCell ref="I45:K45"/>
    <mergeCell ref="I47:K47"/>
    <mergeCell ref="I49:K49"/>
    <mergeCell ref="I31:K31"/>
    <mergeCell ref="I33:K33"/>
    <mergeCell ref="I35:K35"/>
    <mergeCell ref="I37:K37"/>
    <mergeCell ref="I39:K39"/>
    <mergeCell ref="I21:K21"/>
    <mergeCell ref="I23:K23"/>
    <mergeCell ref="I25:K25"/>
    <mergeCell ref="I27:K27"/>
    <mergeCell ref="I29:K29"/>
    <mergeCell ref="B2:H2"/>
    <mergeCell ref="J7:K7"/>
    <mergeCell ref="B3:G3"/>
    <mergeCell ref="C4:F4"/>
    <mergeCell ref="D5:E5"/>
    <mergeCell ref="C6:D6"/>
    <mergeCell ref="B7:E7"/>
  </mergeCells>
  <conditionalFormatting sqref="H24:H57">
    <cfRule type="colorScale" priority="22">
      <colorScale>
        <cfvo type="num" val="0"/>
        <cfvo type="num" val="1"/>
        <color theme="9"/>
        <color rgb="FF00EA6A"/>
      </colorScale>
    </cfRule>
  </conditionalFormatting>
  <conditionalFormatting sqref="F24:F57">
    <cfRule type="cellIs" dxfId="10" priority="1" operator="equal">
      <formula>"AO3"</formula>
    </cfRule>
    <cfRule type="cellIs" dxfId="9" priority="2" operator="equal">
      <formula>"AO2"</formula>
    </cfRule>
    <cfRule type="cellIs" dxfId="8" priority="3" operator="equal">
      <formula>"AO1"</formula>
    </cfRule>
  </conditionalFormatting>
  <conditionalFormatting sqref="E24:E57">
    <cfRule type="cellIs" dxfId="7" priority="4" operator="equal">
      <formula>"Probability"</formula>
    </cfRule>
    <cfRule type="cellIs" dxfId="6" priority="5" operator="equal">
      <formula>"RPR"</formula>
    </cfRule>
    <cfRule type="cellIs" dxfId="5" priority="6" operator="equal">
      <formula>"Algebra"</formula>
    </cfRule>
    <cfRule type="cellIs" dxfId="4" priority="7" operator="equal">
      <formula>"Number"</formula>
    </cfRule>
    <cfRule type="cellIs" dxfId="3" priority="8" operator="equal">
      <formula>"Geometry and measures"</formula>
    </cfRule>
    <cfRule type="cellIs" dxfId="2" priority="9" operator="equal">
      <formula>"Statistics"</formula>
    </cfRule>
  </conditionalFormatting>
  <pageMargins left="0.7" right="0.7" top="0.75" bottom="0.75" header="0.3" footer="0.3"/>
  <pageSetup paperSize="9" scale="52"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975" id="{01E3A2AF-4D90-43AC-BAAD-3D103EE7324B}">
            <xm:f>COUNTA('Student data'!$D$24:$AQ$24)&gt;1</xm:f>
            <x14:dxf>
              <font>
                <color rgb="FFFF0000"/>
              </font>
            </x14:dxf>
          </x14:cfRule>
          <xm:sqref>B3:G3</xm:sqref>
        </x14:conditionalFormatting>
        <x14:conditionalFormatting xmlns:xm="http://schemas.microsoft.com/office/excel/2006/main">
          <x14:cfRule type="expression" priority="26" id="{6E251F3B-6616-459D-B2A8-EAB6E262B931}">
            <xm:f>COUNTA('Student data'!$D$24:$AQ$24)&gt;1</xm:f>
            <x14:dxf>
              <font>
                <color rgb="FFFF0000"/>
              </font>
            </x14:dxf>
          </x14:cfRule>
          <xm:sqref>G4:G6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Student data</vt:lpstr>
      <vt:lpstr>J560-04</vt:lpstr>
      <vt:lpstr>J560-05</vt:lpstr>
      <vt:lpstr>J560-06</vt:lpstr>
      <vt:lpstr>'J560-04'!Print_Area</vt:lpstr>
      <vt:lpstr>'J560-05'!Print_Area</vt:lpstr>
      <vt:lpstr>'J560-06'!Print_Area</vt:lpstr>
    </vt:vector>
  </TitlesOfParts>
  <Company>Cambridge University Press &amp; Assessment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GCSE (9-1) Mathematics Summer 2022 Higher tier Analysis Grid</dc:title>
  <dc:creator>OCR</dc:creator>
  <cp:keywords>GCSE (9-1), Mathematics, Summer 2022, Higher tier, Analysis Grid</cp:keywords>
  <cp:lastModifiedBy>Neil Ogden</cp:lastModifiedBy>
  <cp:lastPrinted>2022-08-24T10:33:35Z</cp:lastPrinted>
  <dcterms:created xsi:type="dcterms:W3CDTF">2016-11-25T09:35:13Z</dcterms:created>
  <dcterms:modified xsi:type="dcterms:W3CDTF">2022-08-25T08:56:38Z</dcterms:modified>
</cp:coreProperties>
</file>